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VIEŠINIMUI\"/>
    </mc:Choice>
  </mc:AlternateContent>
  <bookViews>
    <workbookView xWindow="-120" yWindow="-120" windowWidth="24240" windowHeight="13140"/>
  </bookViews>
  <sheets>
    <sheet name="Aiškinamoji lentelė" sheetId="10" r:id="rId1"/>
  </sheets>
  <definedNames>
    <definedName name="_xlnm.Print_Area" localSheetId="0">'Aiškinamoji lentelė'!$A$1:$Q$125</definedName>
    <definedName name="_xlnm.Print_Titles" localSheetId="0">'Aiškinamoji lentelė'!$8:$10</definedName>
  </definedNames>
  <calcPr calcId="162913" fullPrecision="0"/>
</workbook>
</file>

<file path=xl/calcChain.xml><?xml version="1.0" encoding="utf-8"?>
<calcChain xmlns="http://schemas.openxmlformats.org/spreadsheetml/2006/main">
  <c r="J91" i="10" l="1"/>
  <c r="J100" i="10" l="1"/>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<sst xmlns="http://schemas.openxmlformats.org/spreadsheetml/2006/main" count="275" uniqueCount="156">
  <si>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</si>
  <si>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</si>
  <si>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</si>
  <si>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</si>
  <si>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</si>
  <si>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</si>
  <si>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</si>
  <si>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</si>
  <si>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</si>
  <si>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</si>
  <si>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</si>
  <si>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</si>
  <si>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</si>
  <si>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</si>
  <si>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</si>
  <si>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</si>
  <si>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</si>
  <si>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</si>
  <si>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</si>
  <si>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</si>
  <si>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</si>
  <si>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</si>
  <si>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</si>
  <si>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</si>
  <si>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</si>
  <si>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</si>
  <si>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</si>
  <si>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</si>
  <si>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</si>
  <si>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</si>
  <si>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</si>
  <si>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</si>
  <si>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</si>
  <si>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</si>
  <si>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</si>
  <si>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</si>
  <si>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</si>
  <si>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</si>
  <si>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</si>
  <si>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</si>
  <si>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</si>
  <si>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</si>
  <si>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</si>
  <si>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</si>
  <si>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</si>
  <si>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</si>
  <si>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</si>
  <si>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</si>
  <si>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</si>
  <si>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</si>
  <si>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</si>
  <si>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</si>
  <si>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</si>
  <si>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</si>
  <si>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</si>
  <si>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</si>
  <si>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 xml:space="preserve">Viešųjų paslaugų smulkiojo ir vidutinio verslo (toliau – SVV) subjektams teikimas verslo inkubatoriuje </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</si>
  <si>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</si>
  <si>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</si>
  <si>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</si>
  <si>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</si>
  <si>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</si>
  <si>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</si>
  <si>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</si>
  <si>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</si>
  <si>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</si>
  <si>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</si>
  <si>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</si>
  <si>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</si>
  <si>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</si>
  <si>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</si>
  <si>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</si>
  <si>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</si>
  <si>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</si>
  <si>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</si>
  <si>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</si>
  <si>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</si>
  <si>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</si>
  <si>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</si>
  <si>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Klaipėdos pilies ir bastionų komplekso restauravimas ir atgaivinimas (II etapas, pilies didžiojo bokšto atkūrimas)</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</si>
  <si>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</si>
  <si>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</si>
  <si>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</si>
  <si>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</si>
  <si>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</si>
  <si>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priemonių užtikrinančių efektyvų informacijos teikimą turistams, vnt. </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</si>
  <si>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</si>
  <si>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</si>
  <si>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</si>
  <si>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</si>
  <si>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</si>
  <si>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</si>
  <si>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Klaipėdos pilies ir bastionų komplekso restauravimas ir atgaivinimas (III etapas, Vakarinės kurtinos atkūrimas ir įveiklinimas)</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</si>
  <si>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</si>
  <si>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</si>
  <si>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</si>
  <si>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</si>
  <si>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</si>
  <si>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</si>
  <si>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</si>
  <si>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</si>
  <si>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</si>
  <si>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</si>
  <si>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</si>
  <si>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</si>
  <si>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</si>
  <si>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</si>
  <si>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</si>
  <si>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</si>
  <si>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</si>
  <si>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</si>
  <si>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</si>
  <si>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2023-ųjų metų lėšų projektas</t>
  </si>
  <si>
    <t>2024-ųjų metų lėšų projektas</t>
  </si>
  <si>
    <t>Asignavimai 2021-iesiems metams</t>
  </si>
  <si>
    <t>2021-ieji metai**</t>
  </si>
  <si>
    <t>2022-ieji metai</t>
  </si>
  <si>
    <t>2023-ieji metai</t>
  </si>
  <si>
    <t>2024-ieji metai</t>
  </si>
  <si>
    <t>Aiškinamojo rašto priedas Nr. 3</t>
  </si>
  <si>
    <t>* nurodoma: 1) ar priemonė nauja (N), ar tęstinė (T); 
                     2) ar projektas investicinis (I);
                     3) KMS 2021–2030 m. Strateginio plėtros plano priemonės, kuri įgyvendinama per šį (n-1)–(n+2) metų SVP, eil. Nr.</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</si>
  <si>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</si>
  <si>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</si>
  <si>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</si>
  <si>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</si>
  <si>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</si>
  <si>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</si>
  <si>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</si>
  <si>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</si>
  <si>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</si>
  <si>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</si>
  <si>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</si>
  <si>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</si>
  <si>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</si>
  <si>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</si>
  <si>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</si>
  <si>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</si>
  <si>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</si>
  <si>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</si>
  <si>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</si>
  <si>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</si>
  <si>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</si>
  <si>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</si>
  <si>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</si>
  <si>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</si>
  <si>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</si>
  <si>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</si>
  <si>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</si>
  <si>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</si>
  <si>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 Pagal Klaipėdos miesto savivaldybės tarybos sprendimus: 2021-02-25 Nr. T2-24, 2021-04-29 Nr. T2-90; 2021-06-22 Nr. T2-157; 2021-09-30 Nr. T2-192; 2021-11-25 Nr. T2-247</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</si>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</sst>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9">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753">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3" fillId="8" borderId="19" xfId="0" applyFont="1" applyFill="1" applyBorder="1" applyAlignment="1">
      <alignment horizontal="center" vertical="top"/>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 fillId="8" borderId="54"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19"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11"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3" fontId="2" fillId="0" borderId="63" xfId="0" applyNumberFormat="1" applyFont="1" applyFill="1" applyBorder="1" applyAlignment="1">
      <alignment horizontal="left" vertical="top" wrapText="1"/>
    </xf>
    <xf numFmtId="49" fontId="2" fillId="0" borderId="0" xfId="0" applyNumberFormat="1" applyFont="1" applyFill="1" applyBorder="1" applyAlignment="1">
      <alignment horizontal="left" vertical="top" wrapText="1"/>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49" fontId="2" fillId="7" borderId="10" xfId="0" applyNumberFormat="1" applyFont="1" applyFill="1" applyBorder="1" applyAlignment="1">
      <alignment horizontal="center" vertical="center" textRotation="90"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xf numFmtId="0" fontId="2" fillId="8" borderId="48" xfId="0" applyFont="1" applyFill="1" applyBorder="1" applyAlignment="1">
      <alignment horizontal="center" vertical="top" wrapText="1"/>
    </xf>
    <xf numFmtId="0" fontId="2" fillId="8" borderId="14" xfId="0" applyFont="1" applyFill="1" applyBorder="1" applyAlignment="1">
      <alignment horizontal="left"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49" fontId="3" fillId="0" borderId="18" xfId="0" applyNumberFormat="1" applyFont="1" applyFill="1" applyBorder="1" applyAlignment="1">
      <alignment horizontal="center"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5" fillId="8" borderId="48"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5" fillId="8" borderId="19" xfId="0" applyFont="1" applyFill="1" applyBorder="1" applyAlignment="1">
      <alignment horizontal="left" vertical="top" wrapText="1"/>
    </xf>
    <xf numFmtId="0" fontId="2" fillId="8" borderId="28" xfId="0" applyFont="1" applyFill="1" applyBorder="1" applyAlignment="1">
      <alignment vertical="top" wrapText="1"/>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4" fillId="0" borderId="0" xfId="0" applyFont="1" applyAlignment="1">
      <alignment horizontal="righ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54" xfId="0" applyFont="1" applyFill="1" applyBorder="1" applyAlignment="1">
      <alignment horizontal="left" vertical="top" wrapText="1"/>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0" fontId="2" fillId="0" borderId="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0" fontId="2" fillId="0" borderId="18" xfId="0" applyFont="1" applyBorder="1" applyAlignment="1">
      <alignment horizontal="right" vertical="top"/>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3" fillId="8" borderId="10"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49" fontId="2" fillId="8" borderId="48" xfId="0" applyNumberFormat="1" applyFont="1" applyFill="1" applyBorder="1" applyAlignment="1">
      <alignment horizontal="center"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49" fontId="3" fillId="8" borderId="19" xfId="0" applyNumberFormat="1" applyFont="1" applyFill="1" applyBorder="1" applyAlignment="1">
      <alignment horizontal="center" vertical="top" wrapText="1"/>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tabSelected="1" zoomScaleNormal="100" zoomScaleSheetLayoutView="100" workbookViewId="0"/>
  </sheetViews>
  <sheetFormatPr defaultColWidth="9.21875" defaultRowHeight="13.2"/>
  <cols>
    <col min="1" max="3" width="2.5546875" style="3" customWidth="1"/>
    <col min="4" max="4" width="3.21875" style="3" customWidth="1"/>
    <col min="5" max="5" width="28" style="3" customWidth="1"/>
    <col min="6" max="6" width="4.44140625" style="28" customWidth="1"/>
    <col min="7" max="7" width="12.44140625" style="4" customWidth="1"/>
    <col min="8" max="8" width="9.44140625" style="28" customWidth="1"/>
    <col min="9" max="12" width="10.44140625" style="3" customWidth="1"/>
    <col min="13" max="13" width="36" style="3" customWidth="1"/>
    <col min="14" max="17" width="6.77734375" style="3" customWidth="1"/>
    <col min="18" max="16384" width="9.21875" style="2"/>
  </cols>
  <sheetData>
    <row r="1" spans="1:18" ht="15.6">
      <c r="F1" s="57"/>
      <c r="M1" s="673" t="s">
        <v>119</v>
      </c>
      <c r="N1" s="673"/>
      <c r="O1" s="673"/>
      <c r="P1" s="673"/>
      <c r="Q1" s="673"/>
    </row>
    <row r="2" spans="1:18" ht="15" customHeight="1">
      <c r="F2" s="57"/>
      <c r="I2" s="65"/>
      <c r="J2" s="65"/>
      <c r="K2" s="65"/>
      <c r="L2" s="65"/>
      <c r="M2" s="65"/>
      <c r="N2" s="2"/>
      <c r="O2" s="2"/>
      <c r="P2" s="2"/>
      <c r="Q2" s="2"/>
    </row>
    <row r="3" spans="1:18" s="3" customFormat="1" ht="15" customHeight="1">
      <c r="A3" s="674" t="s">
        <v>107</v>
      </c>
      <c r="B3" s="674"/>
      <c r="C3" s="674"/>
      <c r="D3" s="674"/>
      <c r="E3" s="674"/>
      <c r="F3" s="674"/>
      <c r="G3" s="674"/>
      <c r="H3" s="674"/>
      <c r="I3" s="674"/>
      <c r="J3" s="674"/>
      <c r="K3" s="674"/>
      <c r="L3" s="674"/>
      <c r="M3" s="674"/>
      <c r="N3" s="674"/>
      <c r="O3" s="674"/>
      <c r="P3" s="674"/>
      <c r="Q3" s="674"/>
    </row>
    <row r="4" spans="1:18" ht="15" customHeight="1">
      <c r="A4" s="675" t="s">
        <v>65</v>
      </c>
      <c r="B4" s="675"/>
      <c r="C4" s="675"/>
      <c r="D4" s="675"/>
      <c r="E4" s="675"/>
      <c r="F4" s="675"/>
      <c r="G4" s="675"/>
      <c r="H4" s="675"/>
      <c r="I4" s="675"/>
      <c r="J4" s="675"/>
      <c r="K4" s="675"/>
      <c r="L4" s="675"/>
      <c r="M4" s="675"/>
      <c r="N4" s="675"/>
      <c r="O4" s="675"/>
      <c r="P4" s="675"/>
      <c r="Q4" s="675"/>
    </row>
    <row r="5" spans="1:18" ht="15" customHeight="1">
      <c r="A5" s="676" t="s">
        <v>30</v>
      </c>
      <c r="B5" s="676"/>
      <c r="C5" s="676"/>
      <c r="D5" s="676"/>
      <c r="E5" s="676"/>
      <c r="F5" s="676"/>
      <c r="G5" s="676"/>
      <c r="H5" s="676"/>
      <c r="I5" s="676"/>
      <c r="J5" s="676"/>
      <c r="K5" s="676"/>
      <c r="L5" s="676"/>
      <c r="M5" s="676"/>
      <c r="N5" s="676"/>
      <c r="O5" s="676"/>
      <c r="P5" s="676"/>
      <c r="Q5" s="676"/>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724" t="s">
        <v>28</v>
      </c>
      <c r="Q7" s="724"/>
    </row>
    <row r="8" spans="1:18" s="31" customFormat="1" ht="29.25" customHeight="1" thickBot="1">
      <c r="A8" s="721" t="s">
        <v>15</v>
      </c>
      <c r="B8" s="660" t="s">
        <v>0</v>
      </c>
      <c r="C8" s="660" t="s">
        <v>1</v>
      </c>
      <c r="D8" s="660" t="s">
        <v>20</v>
      </c>
      <c r="E8" s="663" t="s">
        <v>9</v>
      </c>
      <c r="F8" s="660" t="s">
        <v>108</v>
      </c>
      <c r="G8" s="712" t="s">
        <v>109</v>
      </c>
      <c r="H8" s="715" t="s">
        <v>2</v>
      </c>
      <c r="I8" s="718" t="s">
        <v>110</v>
      </c>
      <c r="J8" s="683" t="s">
        <v>111</v>
      </c>
      <c r="K8" s="686" t="s">
        <v>112</v>
      </c>
      <c r="L8" s="680" t="s">
        <v>113</v>
      </c>
      <c r="M8" s="689" t="s">
        <v>103</v>
      </c>
      <c r="N8" s="690"/>
      <c r="O8" s="690"/>
      <c r="P8" s="690"/>
      <c r="Q8" s="691"/>
    </row>
    <row r="9" spans="1:18" s="31" customFormat="1" ht="21.75" customHeight="1">
      <c r="A9" s="722"/>
      <c r="B9" s="661"/>
      <c r="C9" s="661"/>
      <c r="D9" s="661"/>
      <c r="E9" s="664"/>
      <c r="F9" s="661"/>
      <c r="G9" s="713"/>
      <c r="H9" s="716"/>
      <c r="I9" s="719"/>
      <c r="J9" s="684"/>
      <c r="K9" s="687"/>
      <c r="L9" s="681"/>
      <c r="M9" s="710" t="s">
        <v>9</v>
      </c>
      <c r="N9" s="706" t="s">
        <v>115</v>
      </c>
      <c r="O9" s="704" t="s">
        <v>104</v>
      </c>
      <c r="P9" s="704"/>
      <c r="Q9" s="705"/>
    </row>
    <row r="10" spans="1:18" s="31" customFormat="1" ht="79.5" customHeight="1" thickBot="1">
      <c r="A10" s="723"/>
      <c r="B10" s="662"/>
      <c r="C10" s="662"/>
      <c r="D10" s="662"/>
      <c r="E10" s="665"/>
      <c r="F10" s="662"/>
      <c r="G10" s="714"/>
      <c r="H10" s="717"/>
      <c r="I10" s="720"/>
      <c r="J10" s="685"/>
      <c r="K10" s="688"/>
      <c r="L10" s="682"/>
      <c r="M10" s="711"/>
      <c r="N10" s="707"/>
      <c r="O10" s="240" t="s">
        <v>116</v>
      </c>
      <c r="P10" s="241" t="s">
        <v>117</v>
      </c>
      <c r="Q10" s="242" t="s">
        <v>118</v>
      </c>
    </row>
    <row r="11" spans="1:18" s="8" customFormat="1" ht="14.55" customHeight="1">
      <c r="A11" s="692" t="s">
        <v>24</v>
      </c>
      <c r="B11" s="693"/>
      <c r="C11" s="693"/>
      <c r="D11" s="693"/>
      <c r="E11" s="693"/>
      <c r="F11" s="693"/>
      <c r="G11" s="693"/>
      <c r="H11" s="693"/>
      <c r="I11" s="693"/>
      <c r="J11" s="693"/>
      <c r="K11" s="693"/>
      <c r="L11" s="693"/>
      <c r="M11" s="693"/>
      <c r="N11" s="693"/>
      <c r="O11" s="693"/>
      <c r="P11" s="693"/>
      <c r="Q11" s="694"/>
    </row>
    <row r="12" spans="1:18" s="8" customFormat="1" ht="14.55" customHeight="1">
      <c r="A12" s="695" t="s">
        <v>66</v>
      </c>
      <c r="B12" s="696"/>
      <c r="C12" s="696"/>
      <c r="D12" s="696"/>
      <c r="E12" s="696"/>
      <c r="F12" s="696"/>
      <c r="G12" s="696"/>
      <c r="H12" s="696"/>
      <c r="I12" s="696"/>
      <c r="J12" s="696"/>
      <c r="K12" s="696"/>
      <c r="L12" s="696"/>
      <c r="M12" s="696"/>
      <c r="N12" s="696"/>
      <c r="O12" s="696"/>
      <c r="P12" s="696"/>
      <c r="Q12" s="697"/>
    </row>
    <row r="13" spans="1:18" ht="14.55" customHeight="1">
      <c r="A13" s="11" t="s">
        <v>3</v>
      </c>
      <c r="B13" s="698" t="s">
        <v>72</v>
      </c>
      <c r="C13" s="699"/>
      <c r="D13" s="699"/>
      <c r="E13" s="699"/>
      <c r="F13" s="699"/>
      <c r="G13" s="699"/>
      <c r="H13" s="699"/>
      <c r="I13" s="699"/>
      <c r="J13" s="699"/>
      <c r="K13" s="699"/>
      <c r="L13" s="699"/>
      <c r="M13" s="699"/>
      <c r="N13" s="699"/>
      <c r="O13" s="699"/>
      <c r="P13" s="699"/>
      <c r="Q13" s="700"/>
      <c r="R13" s="122"/>
    </row>
    <row r="14" spans="1:18" ht="14.55" customHeight="1">
      <c r="A14" s="12" t="s">
        <v>3</v>
      </c>
      <c r="B14" s="9" t="s">
        <v>3</v>
      </c>
      <c r="C14" s="701" t="s">
        <v>73</v>
      </c>
      <c r="D14" s="702"/>
      <c r="E14" s="702"/>
      <c r="F14" s="702"/>
      <c r="G14" s="702"/>
      <c r="H14" s="702"/>
      <c r="I14" s="702"/>
      <c r="J14" s="702"/>
      <c r="K14" s="702"/>
      <c r="L14" s="702"/>
      <c r="M14" s="702"/>
      <c r="N14" s="702"/>
      <c r="O14" s="702"/>
      <c r="P14" s="702"/>
      <c r="Q14" s="703"/>
    </row>
    <row r="15" spans="1:18" ht="22.2" customHeight="1">
      <c r="A15" s="93" t="s">
        <v>3</v>
      </c>
      <c r="B15" s="94" t="s">
        <v>3</v>
      </c>
      <c r="C15" s="95" t="s">
        <v>3</v>
      </c>
      <c r="D15" s="108"/>
      <c r="E15" s="708" t="s">
        <v>40</v>
      </c>
      <c r="F15" s="54"/>
      <c r="G15" s="38"/>
      <c r="H15" s="118"/>
      <c r="I15" s="197"/>
      <c r="J15" s="70"/>
      <c r="K15" s="177"/>
      <c r="L15" s="178"/>
      <c r="M15" s="260"/>
      <c r="N15" s="245"/>
      <c r="O15" s="307"/>
      <c r="P15" s="311"/>
      <c r="Q15" s="245"/>
    </row>
    <row r="16" spans="1:18" ht="18.600000000000001" customHeight="1">
      <c r="A16" s="93"/>
      <c r="B16" s="94"/>
      <c r="C16" s="95"/>
      <c r="D16" s="117"/>
      <c r="E16" s="709"/>
      <c r="F16" s="55"/>
      <c r="G16" s="48"/>
      <c r="H16" s="111"/>
      <c r="I16" s="198"/>
      <c r="J16" s="72"/>
      <c r="K16" s="72"/>
      <c r="L16" s="72"/>
      <c r="M16" s="261"/>
      <c r="N16" s="246"/>
      <c r="O16" s="60"/>
      <c r="P16" s="312"/>
      <c r="Q16" s="246"/>
    </row>
    <row r="17" spans="1:17" ht="15.75" customHeight="1">
      <c r="A17" s="639"/>
      <c r="B17" s="640"/>
      <c r="C17" s="666"/>
      <c r="D17" s="667" t="s">
        <v>3</v>
      </c>
      <c r="E17" s="564" t="s">
        <v>23</v>
      </c>
      <c r="F17" s="395" t="s">
        <v>69</v>
      </c>
      <c r="G17" s="606" t="s">
        <v>82</v>
      </c>
      <c r="H17" s="410" t="s">
        <v>35</v>
      </c>
      <c r="I17" s="199">
        <f>11-7-1-2</f>
        <v>1</v>
      </c>
      <c r="J17" s="133"/>
      <c r="K17" s="133"/>
      <c r="L17" s="133"/>
      <c r="M17" s="412" t="s">
        <v>67</v>
      </c>
      <c r="N17" s="247">
        <v>2</v>
      </c>
      <c r="O17" s="308"/>
      <c r="P17" s="313"/>
      <c r="Q17" s="247"/>
    </row>
    <row r="18" spans="1:17" ht="27" customHeight="1">
      <c r="A18" s="639"/>
      <c r="B18" s="640"/>
      <c r="C18" s="666"/>
      <c r="D18" s="668"/>
      <c r="E18" s="564"/>
      <c r="F18" s="411"/>
      <c r="G18" s="606"/>
      <c r="H18" s="410"/>
      <c r="I18" s="422"/>
      <c r="J18" s="423"/>
      <c r="K18" s="424"/>
      <c r="L18" s="425"/>
      <c r="M18" s="413" t="s">
        <v>27</v>
      </c>
      <c r="N18" s="248">
        <v>1</v>
      </c>
      <c r="O18" s="309"/>
      <c r="P18" s="314"/>
      <c r="Q18" s="248"/>
    </row>
    <row r="19" spans="1:17" ht="27" customHeight="1">
      <c r="A19" s="159"/>
      <c r="B19" s="160"/>
      <c r="C19" s="162"/>
      <c r="D19" s="668"/>
      <c r="E19" s="163"/>
      <c r="F19" s="164"/>
      <c r="G19" s="165"/>
      <c r="H19" s="410"/>
      <c r="I19" s="422"/>
      <c r="J19" s="423"/>
      <c r="K19" s="423"/>
      <c r="L19" s="425"/>
      <c r="M19" s="414" t="s">
        <v>121</v>
      </c>
      <c r="N19" s="347"/>
      <c r="O19" s="346"/>
      <c r="P19" s="314"/>
      <c r="Q19" s="248"/>
    </row>
    <row r="20" spans="1:17" ht="27" customHeight="1">
      <c r="A20" s="159"/>
      <c r="B20" s="160"/>
      <c r="C20" s="162"/>
      <c r="D20" s="668"/>
      <c r="E20" s="163"/>
      <c r="F20" s="164"/>
      <c r="G20" s="165"/>
      <c r="H20" s="410"/>
      <c r="I20" s="422"/>
      <c r="J20" s="423"/>
      <c r="K20" s="423"/>
      <c r="L20" s="425"/>
      <c r="M20" s="415" t="s">
        <v>94</v>
      </c>
      <c r="N20" s="249">
        <v>1100</v>
      </c>
      <c r="O20" s="309"/>
      <c r="P20" s="314"/>
      <c r="Q20" s="248"/>
    </row>
    <row r="21" spans="1:17" ht="27" customHeight="1">
      <c r="A21" s="93"/>
      <c r="B21" s="94"/>
      <c r="C21" s="95"/>
      <c r="D21" s="668"/>
      <c r="E21" s="92"/>
      <c r="F21" s="107"/>
      <c r="G21" s="53"/>
      <c r="H21" s="410"/>
      <c r="I21" s="128"/>
      <c r="J21" s="68"/>
      <c r="K21" s="68"/>
      <c r="L21" s="68"/>
      <c r="M21" s="416" t="s">
        <v>122</v>
      </c>
      <c r="N21" s="349"/>
      <c r="O21" s="348"/>
      <c r="P21" s="345"/>
      <c r="Q21" s="249"/>
    </row>
    <row r="22" spans="1:17" ht="25.5" customHeight="1">
      <c r="A22" s="639"/>
      <c r="B22" s="640"/>
      <c r="C22" s="95"/>
      <c r="D22" s="641" t="s">
        <v>5</v>
      </c>
      <c r="E22" s="588" t="s">
        <v>101</v>
      </c>
      <c r="F22" s="103" t="s">
        <v>69</v>
      </c>
      <c r="G22" s="605" t="s">
        <v>82</v>
      </c>
      <c r="H22" s="110" t="s">
        <v>19</v>
      </c>
      <c r="I22" s="129">
        <f>204.8-5</f>
        <v>199.8</v>
      </c>
      <c r="J22" s="67">
        <v>303</v>
      </c>
      <c r="K22" s="67">
        <v>303</v>
      </c>
      <c r="L22" s="67">
        <v>303</v>
      </c>
      <c r="M22" s="262" t="s">
        <v>29</v>
      </c>
      <c r="N22" s="250">
        <v>70</v>
      </c>
      <c r="O22" s="542">
        <v>90</v>
      </c>
      <c r="P22" s="355">
        <v>100</v>
      </c>
      <c r="Q22" s="250">
        <v>100</v>
      </c>
    </row>
    <row r="23" spans="1:17" ht="16.95" customHeight="1">
      <c r="A23" s="639"/>
      <c r="B23" s="640"/>
      <c r="C23" s="408"/>
      <c r="D23" s="642"/>
      <c r="E23" s="589"/>
      <c r="F23" s="104"/>
      <c r="G23" s="606"/>
      <c r="H23" s="410"/>
      <c r="I23" s="128"/>
      <c r="J23" s="68"/>
      <c r="K23" s="68"/>
      <c r="L23" s="68"/>
      <c r="M23" s="539" t="s">
        <v>143</v>
      </c>
      <c r="N23" s="417"/>
      <c r="O23" s="540">
        <v>30</v>
      </c>
      <c r="P23" s="357">
        <v>50</v>
      </c>
      <c r="Q23" s="417">
        <v>60</v>
      </c>
    </row>
    <row r="24" spans="1:17" ht="28.95" customHeight="1">
      <c r="A24" s="639"/>
      <c r="B24" s="640"/>
      <c r="C24" s="95"/>
      <c r="D24" s="642"/>
      <c r="E24" s="589"/>
      <c r="F24" s="91" t="s">
        <v>102</v>
      </c>
      <c r="G24" s="606"/>
      <c r="H24" s="118"/>
      <c r="I24" s="128"/>
      <c r="J24" s="68"/>
      <c r="K24" s="68"/>
      <c r="L24" s="68"/>
      <c r="M24" s="263" t="s">
        <v>85</v>
      </c>
      <c r="N24" s="251">
        <v>5</v>
      </c>
      <c r="O24" s="350">
        <v>5</v>
      </c>
      <c r="P24" s="356">
        <v>5</v>
      </c>
      <c r="Q24" s="251">
        <v>5</v>
      </c>
    </row>
    <row r="25" spans="1:17" ht="27.75" customHeight="1">
      <c r="A25" s="639"/>
      <c r="B25" s="640"/>
      <c r="C25" s="95"/>
      <c r="D25" s="642"/>
      <c r="E25" s="589"/>
      <c r="F25" s="91" t="s">
        <v>129</v>
      </c>
      <c r="G25" s="606"/>
      <c r="H25" s="118"/>
      <c r="I25" s="128"/>
      <c r="J25" s="68"/>
      <c r="K25" s="68"/>
      <c r="L25" s="68"/>
      <c r="M25" s="263" t="s">
        <v>86</v>
      </c>
      <c r="N25" s="251">
        <v>3</v>
      </c>
      <c r="O25" s="350">
        <v>3</v>
      </c>
      <c r="P25" s="356">
        <v>3</v>
      </c>
      <c r="Q25" s="251">
        <v>3</v>
      </c>
    </row>
    <row r="26" spans="1:17" ht="27.75" customHeight="1">
      <c r="A26" s="639"/>
      <c r="B26" s="640"/>
      <c r="C26" s="95"/>
      <c r="D26" s="642"/>
      <c r="E26" s="589"/>
      <c r="F26" s="104" t="s">
        <v>130</v>
      </c>
      <c r="G26" s="106"/>
      <c r="H26" s="118"/>
      <c r="I26" s="128"/>
      <c r="J26" s="68"/>
      <c r="K26" s="68"/>
      <c r="L26" s="68"/>
      <c r="M26" s="264" t="s">
        <v>95</v>
      </c>
      <c r="N26" s="252">
        <v>100</v>
      </c>
      <c r="O26" s="351">
        <v>200</v>
      </c>
      <c r="P26" s="357">
        <v>250</v>
      </c>
      <c r="Q26" s="417">
        <v>250</v>
      </c>
    </row>
    <row r="27" spans="1:17" ht="27.75" customHeight="1">
      <c r="A27" s="639"/>
      <c r="B27" s="640"/>
      <c r="C27" s="95"/>
      <c r="D27" s="642"/>
      <c r="E27" s="589"/>
      <c r="F27" s="104"/>
      <c r="G27" s="106"/>
      <c r="H27" s="118"/>
      <c r="I27" s="128"/>
      <c r="J27" s="68"/>
      <c r="K27" s="68"/>
      <c r="L27" s="68"/>
      <c r="M27" s="265" t="s">
        <v>76</v>
      </c>
      <c r="N27" s="253">
        <v>1</v>
      </c>
      <c r="O27" s="352">
        <v>1</v>
      </c>
      <c r="P27" s="358">
        <v>1</v>
      </c>
      <c r="Q27" s="253">
        <v>1</v>
      </c>
    </row>
    <row r="28" spans="1:17" ht="27.75" customHeight="1">
      <c r="A28" s="639"/>
      <c r="B28" s="640"/>
      <c r="C28" s="95"/>
      <c r="D28" s="642"/>
      <c r="E28" s="589"/>
      <c r="F28" s="104"/>
      <c r="G28" s="106"/>
      <c r="H28" s="118"/>
      <c r="I28" s="128"/>
      <c r="J28" s="68"/>
      <c r="K28" s="68"/>
      <c r="L28" s="68"/>
      <c r="M28" s="266" t="s">
        <v>96</v>
      </c>
      <c r="N28" s="254">
        <v>1</v>
      </c>
      <c r="O28" s="353">
        <v>1</v>
      </c>
      <c r="P28" s="359">
        <v>1</v>
      </c>
      <c r="Q28" s="254">
        <v>1</v>
      </c>
    </row>
    <row r="29" spans="1:17" ht="16.05" customHeight="1">
      <c r="A29" s="639"/>
      <c r="B29" s="640"/>
      <c r="C29" s="408"/>
      <c r="D29" s="642"/>
      <c r="E29" s="589"/>
      <c r="F29" s="104"/>
      <c r="G29" s="399"/>
      <c r="H29" s="410"/>
      <c r="I29" s="128"/>
      <c r="J29" s="68"/>
      <c r="K29" s="68"/>
      <c r="L29" s="68"/>
      <c r="M29" s="263" t="s">
        <v>74</v>
      </c>
      <c r="N29" s="255">
        <v>4</v>
      </c>
      <c r="O29" s="421"/>
      <c r="P29" s="356"/>
      <c r="Q29" s="255"/>
    </row>
    <row r="30" spans="1:17" ht="27.45" customHeight="1">
      <c r="A30" s="639"/>
      <c r="B30" s="640"/>
      <c r="C30" s="95"/>
      <c r="D30" s="642"/>
      <c r="E30" s="589"/>
      <c r="F30" s="82"/>
      <c r="G30" s="62"/>
      <c r="H30" s="118"/>
      <c r="I30" s="128"/>
      <c r="J30" s="68"/>
      <c r="K30" s="68"/>
      <c r="L30" s="68"/>
      <c r="M30" s="397" t="s">
        <v>87</v>
      </c>
      <c r="N30" s="419">
        <v>2</v>
      </c>
      <c r="O30" s="354"/>
      <c r="P30" s="357"/>
      <c r="Q30" s="420"/>
    </row>
    <row r="31" spans="1:17" ht="27.45" customHeight="1">
      <c r="A31" s="99"/>
      <c r="B31" s="94"/>
      <c r="C31" s="120"/>
      <c r="D31" s="671" t="s">
        <v>21</v>
      </c>
      <c r="E31" s="563" t="s">
        <v>131</v>
      </c>
      <c r="F31" s="76" t="s">
        <v>43</v>
      </c>
      <c r="G31" s="606"/>
      <c r="H31" s="432" t="s">
        <v>19</v>
      </c>
      <c r="I31" s="431">
        <f>3+5</f>
        <v>8</v>
      </c>
      <c r="J31" s="430">
        <v>3</v>
      </c>
      <c r="K31" s="429">
        <v>3</v>
      </c>
      <c r="L31" s="428">
        <v>3</v>
      </c>
      <c r="M31" s="262" t="s">
        <v>88</v>
      </c>
      <c r="N31" s="256">
        <v>2</v>
      </c>
      <c r="O31" s="310"/>
      <c r="P31" s="315">
        <v>1</v>
      </c>
      <c r="Q31" s="256">
        <v>1</v>
      </c>
    </row>
    <row r="32" spans="1:17" ht="25.5" customHeight="1">
      <c r="A32" s="406"/>
      <c r="B32" s="403"/>
      <c r="C32" s="34"/>
      <c r="D32" s="672"/>
      <c r="E32" s="564"/>
      <c r="F32" s="61" t="s">
        <v>69</v>
      </c>
      <c r="G32" s="606"/>
      <c r="H32" s="156" t="s">
        <v>35</v>
      </c>
      <c r="I32" s="128">
        <f>1+2</f>
        <v>3</v>
      </c>
      <c r="J32" s="68"/>
      <c r="K32" s="68"/>
      <c r="L32" s="68"/>
      <c r="M32" s="268" t="s">
        <v>89</v>
      </c>
      <c r="N32" s="433">
        <v>1</v>
      </c>
      <c r="O32" s="437">
        <v>1</v>
      </c>
      <c r="P32" s="434"/>
      <c r="Q32" s="436">
        <v>1</v>
      </c>
    </row>
    <row r="33" spans="1:17" ht="13.05" customHeight="1">
      <c r="A33" s="99"/>
      <c r="B33" s="94"/>
      <c r="C33" s="34"/>
      <c r="D33" s="672"/>
      <c r="E33" s="564"/>
      <c r="F33" s="426" t="s">
        <v>130</v>
      </c>
      <c r="G33" s="606"/>
      <c r="H33" s="2"/>
      <c r="I33" s="279"/>
      <c r="J33" s="181"/>
      <c r="K33" s="68"/>
      <c r="L33" s="20"/>
      <c r="M33" s="279"/>
      <c r="N33" s="279"/>
      <c r="O33" s="151"/>
      <c r="P33" s="324"/>
      <c r="Q33" s="435"/>
    </row>
    <row r="34" spans="1:17" ht="14.55" customHeight="1">
      <c r="A34" s="99"/>
      <c r="B34" s="94"/>
      <c r="C34" s="120"/>
      <c r="D34" s="147" t="s">
        <v>57</v>
      </c>
      <c r="E34" s="563" t="s">
        <v>33</v>
      </c>
      <c r="F34" s="76" t="s">
        <v>43</v>
      </c>
      <c r="G34" s="669"/>
      <c r="H34" s="83" t="s">
        <v>35</v>
      </c>
      <c r="I34" s="129">
        <v>0.1</v>
      </c>
      <c r="J34" s="67"/>
      <c r="K34" s="112"/>
      <c r="L34" s="179"/>
      <c r="M34" s="269" t="s">
        <v>78</v>
      </c>
      <c r="N34" s="257"/>
      <c r="O34" s="427"/>
      <c r="P34" s="166"/>
      <c r="Q34" s="519"/>
    </row>
    <row r="35" spans="1:17" ht="14.55" customHeight="1">
      <c r="A35" s="99"/>
      <c r="B35" s="94"/>
      <c r="C35" s="120"/>
      <c r="D35" s="16"/>
      <c r="E35" s="565"/>
      <c r="F35" s="96"/>
      <c r="G35" s="670"/>
      <c r="H35" s="50"/>
      <c r="I35" s="198"/>
      <c r="J35" s="72"/>
      <c r="K35" s="182"/>
      <c r="L35" s="72"/>
      <c r="M35" s="516" t="s">
        <v>39</v>
      </c>
      <c r="N35" s="516"/>
      <c r="O35" s="517"/>
      <c r="P35" s="518"/>
      <c r="Q35" s="258"/>
    </row>
    <row r="36" spans="1:17" ht="15.6" customHeight="1">
      <c r="A36" s="99"/>
      <c r="B36" s="94"/>
      <c r="C36" s="120"/>
      <c r="D36" s="114" t="s">
        <v>58</v>
      </c>
      <c r="E36" s="563" t="s">
        <v>42</v>
      </c>
      <c r="F36" s="116" t="s">
        <v>43</v>
      </c>
      <c r="G36" s="605" t="s">
        <v>75</v>
      </c>
      <c r="H36" s="83" t="s">
        <v>19</v>
      </c>
      <c r="I36" s="431">
        <v>5.3</v>
      </c>
      <c r="J36" s="67"/>
      <c r="K36" s="429"/>
      <c r="L36" s="428"/>
      <c r="M36" s="744" t="s">
        <v>93</v>
      </c>
      <c r="N36" s="244">
        <v>100</v>
      </c>
      <c r="O36" s="316">
        <v>100</v>
      </c>
      <c r="P36" s="323"/>
      <c r="Q36" s="244"/>
    </row>
    <row r="37" spans="1:17" ht="15.6" customHeight="1">
      <c r="A37" s="99"/>
      <c r="B37" s="94"/>
      <c r="C37" s="120"/>
      <c r="D37" s="115"/>
      <c r="E37" s="564"/>
      <c r="F37" s="61"/>
      <c r="G37" s="606"/>
      <c r="H37" s="438" t="s">
        <v>34</v>
      </c>
      <c r="I37" s="128">
        <f>102.1-3.6</f>
        <v>98.5</v>
      </c>
      <c r="J37" s="442">
        <v>87.5</v>
      </c>
      <c r="K37" s="443"/>
      <c r="L37" s="68"/>
      <c r="M37" s="745"/>
      <c r="N37" s="243"/>
      <c r="O37" s="317"/>
      <c r="P37" s="170"/>
      <c r="Q37" s="243"/>
    </row>
    <row r="38" spans="1:17" ht="15.6" customHeight="1">
      <c r="A38" s="99"/>
      <c r="B38" s="94"/>
      <c r="C38" s="120"/>
      <c r="D38" s="115"/>
      <c r="E38" s="564"/>
      <c r="F38" s="61"/>
      <c r="G38" s="606"/>
      <c r="H38" s="438" t="s">
        <v>47</v>
      </c>
      <c r="I38" s="441">
        <v>3.6</v>
      </c>
      <c r="J38" s="442"/>
      <c r="K38" s="66"/>
      <c r="L38" s="445"/>
      <c r="M38" s="259"/>
      <c r="N38" s="243"/>
      <c r="O38" s="317"/>
      <c r="P38" s="170"/>
      <c r="Q38" s="243"/>
    </row>
    <row r="39" spans="1:17" ht="15.6" customHeight="1">
      <c r="A39" s="99"/>
      <c r="B39" s="94"/>
      <c r="C39" s="120"/>
      <c r="D39" s="115"/>
      <c r="E39" s="564"/>
      <c r="F39" s="49"/>
      <c r="G39" s="606"/>
      <c r="H39" s="439" t="s">
        <v>31</v>
      </c>
      <c r="I39" s="441"/>
      <c r="J39" s="442"/>
      <c r="K39" s="443"/>
      <c r="L39" s="445"/>
      <c r="M39" s="259"/>
      <c r="N39" s="243"/>
      <c r="O39" s="317"/>
      <c r="P39" s="170"/>
      <c r="Q39" s="243"/>
    </row>
    <row r="40" spans="1:17" ht="15.6" customHeight="1">
      <c r="A40" s="99"/>
      <c r="B40" s="94"/>
      <c r="C40" s="120"/>
      <c r="D40" s="16"/>
      <c r="E40" s="565"/>
      <c r="F40" s="152"/>
      <c r="G40" s="747"/>
      <c r="H40" s="80" t="s">
        <v>35</v>
      </c>
      <c r="I40" s="440">
        <v>10.4</v>
      </c>
      <c r="J40" s="69">
        <v>15.5</v>
      </c>
      <c r="K40" s="113"/>
      <c r="L40" s="446"/>
      <c r="M40" s="279"/>
      <c r="N40" s="271"/>
      <c r="O40" s="151"/>
      <c r="P40" s="324"/>
      <c r="Q40" s="271"/>
    </row>
    <row r="41" spans="1:17" ht="27.45" customHeight="1">
      <c r="A41" s="169"/>
      <c r="B41" s="160"/>
      <c r="C41" s="34"/>
      <c r="D41" s="671" t="s">
        <v>59</v>
      </c>
      <c r="E41" s="748" t="s">
        <v>150</v>
      </c>
      <c r="F41" s="360" t="s">
        <v>43</v>
      </c>
      <c r="G41" s="605" t="s">
        <v>82</v>
      </c>
      <c r="H41" s="83" t="s">
        <v>19</v>
      </c>
      <c r="I41" s="129"/>
      <c r="J41" s="20">
        <v>10</v>
      </c>
      <c r="K41" s="112"/>
      <c r="L41" s="20"/>
      <c r="M41" s="366" t="s">
        <v>153</v>
      </c>
      <c r="N41" s="369"/>
      <c r="O41" s="362">
        <v>1</v>
      </c>
      <c r="P41" s="364"/>
      <c r="Q41" s="371"/>
    </row>
    <row r="42" spans="1:17" ht="27.45" customHeight="1">
      <c r="A42" s="169"/>
      <c r="B42" s="160"/>
      <c r="C42" s="34"/>
      <c r="D42" s="750"/>
      <c r="E42" s="749"/>
      <c r="F42" s="361" t="s">
        <v>130</v>
      </c>
      <c r="G42" s="747"/>
      <c r="H42" s="80"/>
      <c r="I42" s="130"/>
      <c r="J42" s="181"/>
      <c r="K42" s="113"/>
      <c r="L42" s="196"/>
      <c r="M42" s="367" t="s">
        <v>123</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639"/>
      <c r="B44" s="640"/>
      <c r="C44" s="95" t="s">
        <v>5</v>
      </c>
      <c r="D44" s="109"/>
      <c r="E44" s="653" t="s">
        <v>68</v>
      </c>
      <c r="F44" s="61"/>
      <c r="G44" s="106"/>
      <c r="H44" s="50"/>
      <c r="I44" s="128"/>
      <c r="J44" s="68"/>
      <c r="K44" s="66"/>
      <c r="L44" s="68"/>
      <c r="M44" s="281"/>
      <c r="N44" s="273"/>
      <c r="O44" s="318"/>
      <c r="P44" s="326"/>
      <c r="Q44" s="273"/>
    </row>
    <row r="45" spans="1:17" ht="29.25" customHeight="1">
      <c r="A45" s="639"/>
      <c r="B45" s="640"/>
      <c r="C45" s="95"/>
      <c r="D45" s="109"/>
      <c r="E45" s="654"/>
      <c r="F45" s="39"/>
      <c r="G45" s="106"/>
      <c r="H45" s="50"/>
      <c r="I45" s="128"/>
      <c r="J45" s="68"/>
      <c r="K45" s="66"/>
      <c r="L45" s="68"/>
      <c r="M45" s="265"/>
      <c r="N45" s="257"/>
      <c r="O45" s="168"/>
      <c r="P45" s="167"/>
      <c r="Q45" s="257"/>
    </row>
    <row r="46" spans="1:17" ht="28.5" customHeight="1">
      <c r="A46" s="639"/>
      <c r="B46" s="640"/>
      <c r="C46" s="655" t="s">
        <v>48</v>
      </c>
      <c r="D46" s="108" t="s">
        <v>3</v>
      </c>
      <c r="E46" s="588" t="s">
        <v>79</v>
      </c>
      <c r="F46" s="103" t="s">
        <v>55</v>
      </c>
      <c r="G46" s="605" t="s">
        <v>75</v>
      </c>
      <c r="H46" s="289" t="s">
        <v>35</v>
      </c>
      <c r="I46" s="129">
        <f>72.9-2.9</f>
        <v>70</v>
      </c>
      <c r="J46" s="67">
        <v>150</v>
      </c>
      <c r="K46" s="112"/>
      <c r="L46" s="428"/>
      <c r="M46" s="561" t="s">
        <v>41</v>
      </c>
      <c r="N46" s="432">
        <v>1</v>
      </c>
      <c r="O46" s="319"/>
      <c r="P46" s="327"/>
      <c r="Q46" s="450"/>
    </row>
    <row r="47" spans="1:17" ht="17.100000000000001" customHeight="1">
      <c r="A47" s="639"/>
      <c r="B47" s="640"/>
      <c r="C47" s="656"/>
      <c r="D47" s="109"/>
      <c r="E47" s="589"/>
      <c r="F47" s="104" t="s">
        <v>43</v>
      </c>
      <c r="G47" s="606"/>
      <c r="H47" s="290" t="s">
        <v>19</v>
      </c>
      <c r="I47" s="447"/>
      <c r="J47" s="442"/>
      <c r="K47" s="444">
        <v>99.5</v>
      </c>
      <c r="L47" s="184">
        <v>101.4</v>
      </c>
      <c r="M47" s="449" t="s">
        <v>132</v>
      </c>
      <c r="N47" s="274"/>
      <c r="O47" s="434">
        <v>10</v>
      </c>
      <c r="P47" s="434">
        <v>40</v>
      </c>
      <c r="Q47" s="274">
        <v>65</v>
      </c>
    </row>
    <row r="48" spans="1:17" ht="15" customHeight="1">
      <c r="A48" s="639"/>
      <c r="B48" s="640"/>
      <c r="C48" s="656"/>
      <c r="D48" s="401"/>
      <c r="E48" s="589"/>
      <c r="F48" s="104" t="s">
        <v>22</v>
      </c>
      <c r="G48" s="567" t="s">
        <v>83</v>
      </c>
      <c r="H48" s="410" t="s">
        <v>133</v>
      </c>
      <c r="I48" s="452"/>
      <c r="J48" s="543"/>
      <c r="K48" s="444">
        <v>531</v>
      </c>
      <c r="L48" s="445">
        <v>833</v>
      </c>
      <c r="M48" s="562"/>
      <c r="N48" s="274"/>
      <c r="O48" s="320"/>
      <c r="P48" s="328"/>
      <c r="Q48" s="274"/>
    </row>
    <row r="49" spans="1:18" ht="13.5" customHeight="1">
      <c r="A49" s="639"/>
      <c r="B49" s="640"/>
      <c r="C49" s="656"/>
      <c r="D49" s="401"/>
      <c r="E49" s="589"/>
      <c r="F49" s="63" t="s">
        <v>69</v>
      </c>
      <c r="G49" s="567"/>
      <c r="H49" s="410"/>
      <c r="I49" s="410"/>
      <c r="J49" s="180"/>
      <c r="K49" s="66"/>
      <c r="L49" s="373"/>
      <c r="M49" s="404"/>
      <c r="N49" s="274"/>
      <c r="O49" s="320"/>
      <c r="P49" s="328"/>
      <c r="Q49" s="274"/>
    </row>
    <row r="50" spans="1:18" ht="13.5" customHeight="1">
      <c r="A50" s="639"/>
      <c r="B50" s="640"/>
      <c r="C50" s="657"/>
      <c r="D50" s="117"/>
      <c r="E50" s="746"/>
      <c r="F50" s="361" t="s">
        <v>130</v>
      </c>
      <c r="G50" s="603"/>
      <c r="H50" s="451"/>
      <c r="I50" s="451"/>
      <c r="J50" s="151"/>
      <c r="K50" s="324"/>
      <c r="L50" s="271"/>
      <c r="M50" s="270"/>
      <c r="N50" s="258"/>
      <c r="O50" s="85"/>
      <c r="P50" s="322"/>
      <c r="Q50" s="258"/>
    </row>
    <row r="51" spans="1:18" ht="16.5" customHeight="1">
      <c r="A51" s="402"/>
      <c r="B51" s="403"/>
      <c r="C51" s="751"/>
      <c r="D51" s="641" t="s">
        <v>5</v>
      </c>
      <c r="E51" s="563" t="s">
        <v>134</v>
      </c>
      <c r="F51" s="63" t="s">
        <v>69</v>
      </c>
      <c r="G51" s="605" t="s">
        <v>75</v>
      </c>
      <c r="H51" s="410" t="s">
        <v>19</v>
      </c>
      <c r="I51" s="410"/>
      <c r="J51" s="68"/>
      <c r="K51" s="66">
        <v>40</v>
      </c>
      <c r="L51" s="68">
        <v>138</v>
      </c>
      <c r="M51" s="404" t="s">
        <v>135</v>
      </c>
      <c r="N51" s="257"/>
      <c r="O51" s="168"/>
      <c r="P51" s="328"/>
      <c r="Q51" s="450">
        <v>1</v>
      </c>
    </row>
    <row r="52" spans="1:18" ht="16.5" customHeight="1">
      <c r="A52" s="402"/>
      <c r="B52" s="403"/>
      <c r="C52" s="752"/>
      <c r="D52" s="642"/>
      <c r="E52" s="564"/>
      <c r="F52" s="63" t="s">
        <v>136</v>
      </c>
      <c r="G52" s="606"/>
      <c r="H52" s="410"/>
      <c r="I52" s="410"/>
      <c r="J52" s="68"/>
      <c r="K52" s="66"/>
      <c r="L52" s="68"/>
      <c r="M52" s="449" t="s">
        <v>148</v>
      </c>
      <c r="N52" s="449"/>
      <c r="O52" s="453"/>
      <c r="P52" s="434"/>
      <c r="Q52" s="274"/>
    </row>
    <row r="53" spans="1:18" ht="16.5" customHeight="1">
      <c r="A53" s="402"/>
      <c r="B53" s="403"/>
      <c r="C53" s="89"/>
      <c r="D53" s="117"/>
      <c r="E53" s="553"/>
      <c r="F53" s="554" t="s">
        <v>22</v>
      </c>
      <c r="G53" s="409"/>
      <c r="H53" s="410"/>
      <c r="I53" s="410"/>
      <c r="J53" s="68"/>
      <c r="K53" s="66"/>
      <c r="L53" s="79"/>
      <c r="M53" s="404"/>
      <c r="N53" s="257"/>
      <c r="O53" s="168"/>
      <c r="P53" s="405"/>
      <c r="Q53" s="257"/>
    </row>
    <row r="54" spans="1:18" ht="28.5" customHeight="1">
      <c r="A54" s="149"/>
      <c r="B54" s="94"/>
      <c r="C54" s="89"/>
      <c r="D54" s="550" t="s">
        <v>21</v>
      </c>
      <c r="E54" s="563" t="s">
        <v>92</v>
      </c>
      <c r="F54" s="63" t="s">
        <v>69</v>
      </c>
      <c r="G54" s="566" t="s">
        <v>100</v>
      </c>
      <c r="H54" s="568" t="s">
        <v>19</v>
      </c>
      <c r="I54" s="725"/>
      <c r="J54" s="200"/>
      <c r="K54" s="534">
        <v>10</v>
      </c>
      <c r="L54" s="677">
        <v>75</v>
      </c>
      <c r="M54" s="535" t="s">
        <v>154</v>
      </c>
      <c r="N54" s="432"/>
      <c r="O54" s="319"/>
      <c r="P54" s="315">
        <v>1</v>
      </c>
      <c r="Q54" s="450"/>
    </row>
    <row r="55" spans="1:18" ht="16.5" customHeight="1">
      <c r="A55" s="149"/>
      <c r="B55" s="94"/>
      <c r="C55" s="89"/>
      <c r="D55" s="551"/>
      <c r="E55" s="564"/>
      <c r="F55" s="86" t="s">
        <v>136</v>
      </c>
      <c r="G55" s="567"/>
      <c r="H55" s="569"/>
      <c r="I55" s="726"/>
      <c r="J55" s="171"/>
      <c r="K55" s="536"/>
      <c r="L55" s="678"/>
      <c r="M55" s="533" t="s">
        <v>135</v>
      </c>
      <c r="N55" s="274"/>
      <c r="O55" s="437"/>
      <c r="P55" s="328"/>
      <c r="Q55" s="274"/>
    </row>
    <row r="56" spans="1:18" ht="13.5" customHeight="1">
      <c r="A56" s="149"/>
      <c r="B56" s="94"/>
      <c r="C56" s="89"/>
      <c r="D56" s="551"/>
      <c r="E56" s="564"/>
      <c r="F56" s="63" t="s">
        <v>22</v>
      </c>
      <c r="G56" s="567" t="s">
        <v>83</v>
      </c>
      <c r="H56" s="569"/>
      <c r="I56" s="726"/>
      <c r="J56" s="171"/>
      <c r="K56" s="536"/>
      <c r="L56" s="678"/>
      <c r="M56" s="282"/>
      <c r="N56" s="274"/>
      <c r="O56" s="320"/>
      <c r="P56" s="328"/>
      <c r="Q56" s="274"/>
    </row>
    <row r="57" spans="1:18" ht="14.55" customHeight="1">
      <c r="A57" s="149"/>
      <c r="B57" s="94"/>
      <c r="C57" s="89"/>
      <c r="D57" s="551"/>
      <c r="E57" s="565"/>
      <c r="F57" s="63"/>
      <c r="G57" s="603"/>
      <c r="H57" s="570"/>
      <c r="I57" s="727"/>
      <c r="J57" s="172"/>
      <c r="K57" s="537"/>
      <c r="L57" s="679"/>
      <c r="M57" s="283"/>
      <c r="N57" s="258"/>
      <c r="O57" s="85"/>
      <c r="P57" s="322"/>
      <c r="Q57" s="258"/>
    </row>
    <row r="58" spans="1:18" ht="28.95" customHeight="1">
      <c r="A58" s="639"/>
      <c r="B58" s="640"/>
      <c r="C58" s="95"/>
      <c r="D58" s="108" t="s">
        <v>57</v>
      </c>
      <c r="E58" s="588" t="s">
        <v>44</v>
      </c>
      <c r="F58" s="56" t="s">
        <v>43</v>
      </c>
      <c r="G58" s="105" t="s">
        <v>82</v>
      </c>
      <c r="H58" s="51" t="s">
        <v>35</v>
      </c>
      <c r="I58" s="129">
        <v>26</v>
      </c>
      <c r="J58" s="112">
        <v>26</v>
      </c>
      <c r="K58" s="112"/>
      <c r="L58" s="179"/>
      <c r="M58" s="380" t="s">
        <v>125</v>
      </c>
      <c r="N58" s="275"/>
      <c r="O58" s="512">
        <v>1</v>
      </c>
      <c r="P58" s="329"/>
      <c r="Q58" s="275"/>
    </row>
    <row r="59" spans="1:18" ht="15" customHeight="1">
      <c r="A59" s="639"/>
      <c r="B59" s="640"/>
      <c r="C59" s="520"/>
      <c r="D59" s="521"/>
      <c r="E59" s="589"/>
      <c r="F59" s="63" t="s">
        <v>130</v>
      </c>
      <c r="G59" s="567" t="s">
        <v>84</v>
      </c>
      <c r="H59" s="59"/>
      <c r="I59" s="128"/>
      <c r="J59" s="68"/>
      <c r="K59" s="66"/>
      <c r="L59" s="184"/>
      <c r="M59" s="574" t="s">
        <v>90</v>
      </c>
      <c r="N59" s="523">
        <v>2</v>
      </c>
      <c r="O59" s="524">
        <v>1</v>
      </c>
      <c r="P59" s="526"/>
      <c r="Q59" s="528"/>
    </row>
    <row r="60" spans="1:18" ht="13.95" customHeight="1">
      <c r="A60" s="639"/>
      <c r="B60" s="640"/>
      <c r="C60" s="95"/>
      <c r="D60" s="109"/>
      <c r="E60" s="589"/>
      <c r="F60" s="541" t="s">
        <v>69</v>
      </c>
      <c r="G60" s="603"/>
      <c r="H60" s="148"/>
      <c r="I60" s="130"/>
      <c r="J60" s="69"/>
      <c r="K60" s="113"/>
      <c r="L60" s="183"/>
      <c r="M60" s="604"/>
      <c r="N60" s="279"/>
      <c r="O60" s="151"/>
      <c r="P60" s="525"/>
      <c r="Q60" s="527"/>
    </row>
    <row r="61" spans="1:18" ht="15.45" customHeight="1">
      <c r="A61" s="639"/>
      <c r="B61" s="640"/>
      <c r="C61" s="45"/>
      <c r="D61" s="550" t="s">
        <v>58</v>
      </c>
      <c r="E61" s="736" t="s">
        <v>124</v>
      </c>
      <c r="F61" s="555" t="s">
        <v>43</v>
      </c>
      <c r="G61" s="658" t="s">
        <v>84</v>
      </c>
      <c r="H61" s="51" t="s">
        <v>19</v>
      </c>
      <c r="I61" s="431"/>
      <c r="J61" s="430"/>
      <c r="K61" s="20"/>
      <c r="L61" s="373">
        <v>25</v>
      </c>
      <c r="M61" s="377" t="s">
        <v>135</v>
      </c>
      <c r="N61" s="379"/>
      <c r="O61" s="378"/>
      <c r="P61" s="376"/>
      <c r="Q61" s="123"/>
      <c r="R61" s="545"/>
    </row>
    <row r="62" spans="1:18" ht="15.45" customHeight="1">
      <c r="A62" s="639"/>
      <c r="B62" s="640"/>
      <c r="C62" s="45"/>
      <c r="D62" s="551"/>
      <c r="E62" s="737"/>
      <c r="F62" s="91" t="s">
        <v>69</v>
      </c>
      <c r="G62" s="659"/>
      <c r="H62" s="452" t="s">
        <v>34</v>
      </c>
      <c r="I62" s="128"/>
      <c r="J62" s="68"/>
      <c r="K62" s="444"/>
      <c r="L62" s="445"/>
      <c r="M62" s="265"/>
      <c r="N62" s="277"/>
      <c r="O62" s="321"/>
      <c r="P62" s="330"/>
      <c r="Q62" s="277"/>
    </row>
    <row r="63" spans="1:18" ht="15.45" customHeight="1">
      <c r="A63" s="639"/>
      <c r="B63" s="640"/>
      <c r="C63" s="45"/>
      <c r="D63" s="551"/>
      <c r="E63" s="556"/>
      <c r="F63" s="91" t="s">
        <v>136</v>
      </c>
      <c r="G63" s="374"/>
      <c r="H63" s="59"/>
      <c r="I63" s="128"/>
      <c r="J63" s="68"/>
      <c r="K63" s="20"/>
      <c r="L63" s="373"/>
      <c r="M63" s="522"/>
      <c r="N63" s="277"/>
      <c r="O63" s="321"/>
      <c r="P63" s="330"/>
      <c r="Q63" s="277"/>
    </row>
    <row r="64" spans="1:18" ht="15.45" customHeight="1">
      <c r="A64" s="639"/>
      <c r="B64" s="640"/>
      <c r="C64" s="45"/>
      <c r="D64" s="551"/>
      <c r="E64" s="557"/>
      <c r="F64" s="558" t="s">
        <v>22</v>
      </c>
      <c r="G64" s="374"/>
      <c r="H64" s="59"/>
      <c r="I64" s="128"/>
      <c r="J64" s="68"/>
      <c r="K64" s="20"/>
      <c r="L64" s="373"/>
      <c r="M64" s="265"/>
      <c r="N64" s="277"/>
      <c r="O64" s="321"/>
      <c r="P64" s="330"/>
      <c r="Q64" s="277"/>
    </row>
    <row r="65" spans="1:17" ht="16.5" customHeight="1" thickBot="1">
      <c r="A65" s="643"/>
      <c r="B65" s="640"/>
      <c r="C65" s="84"/>
      <c r="D65" s="144"/>
      <c r="E65" s="136"/>
      <c r="F65" s="137"/>
      <c r="G65" s="138"/>
      <c r="H65" s="127" t="s">
        <v>4</v>
      </c>
      <c r="I65" s="131">
        <f>SUM(I46:I64)</f>
        <v>96</v>
      </c>
      <c r="J65" s="75">
        <f>SUM(J46:J64)</f>
        <v>176</v>
      </c>
      <c r="K65" s="188">
        <f>SUM(K46:K64)</f>
        <v>680.5</v>
      </c>
      <c r="L65" s="192">
        <f>SUM(L46:L64)</f>
        <v>1172.4000000000001</v>
      </c>
      <c r="M65" s="285"/>
      <c r="N65" s="278"/>
      <c r="O65" s="139"/>
      <c r="P65" s="331"/>
      <c r="Q65" s="278"/>
    </row>
    <row r="66" spans="1:17" ht="15.75" customHeight="1" thickBot="1">
      <c r="A66" s="13" t="s">
        <v>3</v>
      </c>
      <c r="B66" s="5" t="s">
        <v>3</v>
      </c>
      <c r="C66" s="728" t="s">
        <v>6</v>
      </c>
      <c r="D66" s="729"/>
      <c r="E66" s="729"/>
      <c r="F66" s="729"/>
      <c r="G66" s="729"/>
      <c r="H66" s="729"/>
      <c r="I66" s="173">
        <f>I65+I43</f>
        <v>425.7</v>
      </c>
      <c r="J66" s="191">
        <f>J65+J43</f>
        <v>595</v>
      </c>
      <c r="K66" s="189">
        <f>K65+K43</f>
        <v>986.5</v>
      </c>
      <c r="L66" s="193">
        <f>L65+L43</f>
        <v>1478.4</v>
      </c>
      <c r="M66" s="738"/>
      <c r="N66" s="739"/>
      <c r="O66" s="739"/>
      <c r="P66" s="739"/>
      <c r="Q66" s="740"/>
    </row>
    <row r="67" spans="1:17" ht="15" customHeight="1" thickBot="1">
      <c r="A67" s="13" t="s">
        <v>3</v>
      </c>
      <c r="B67" s="5" t="s">
        <v>5</v>
      </c>
      <c r="C67" s="741" t="s">
        <v>99</v>
      </c>
      <c r="D67" s="742"/>
      <c r="E67" s="742"/>
      <c r="F67" s="742"/>
      <c r="G67" s="742"/>
      <c r="H67" s="742"/>
      <c r="I67" s="742"/>
      <c r="J67" s="742"/>
      <c r="K67" s="742"/>
      <c r="L67" s="742"/>
      <c r="M67" s="742"/>
      <c r="N67" s="742"/>
      <c r="O67" s="742"/>
      <c r="P67" s="742"/>
      <c r="Q67" s="743"/>
    </row>
    <row r="68" spans="1:17" ht="21" customHeight="1">
      <c r="A68" s="93" t="s">
        <v>3</v>
      </c>
      <c r="B68" s="94" t="s">
        <v>5</v>
      </c>
      <c r="C68" s="45" t="s">
        <v>3</v>
      </c>
      <c r="D68" s="109"/>
      <c r="E68" s="730" t="s">
        <v>98</v>
      </c>
      <c r="F68" s="104"/>
      <c r="G68" s="47"/>
      <c r="H68" s="50"/>
      <c r="I68" s="203"/>
      <c r="J68" s="202"/>
      <c r="K68" s="73"/>
      <c r="L68" s="73"/>
      <c r="M68" s="286"/>
      <c r="N68" s="288"/>
      <c r="O68" s="332"/>
      <c r="P68" s="334"/>
      <c r="Q68" s="124"/>
    </row>
    <row r="69" spans="1:17" ht="19.05" customHeight="1">
      <c r="A69" s="93"/>
      <c r="B69" s="94"/>
      <c r="C69" s="45"/>
      <c r="D69" s="109"/>
      <c r="E69" s="649"/>
      <c r="F69" s="52"/>
      <c r="G69" s="106"/>
      <c r="H69" s="50"/>
      <c r="I69" s="130"/>
      <c r="J69" s="69"/>
      <c r="K69" s="69"/>
      <c r="L69" s="69"/>
      <c r="M69" s="287"/>
      <c r="N69" s="288"/>
      <c r="O69" s="46"/>
      <c r="P69" s="335"/>
      <c r="Q69" s="124"/>
    </row>
    <row r="70" spans="1:17" ht="30.6" customHeight="1">
      <c r="A70" s="93"/>
      <c r="B70" s="94"/>
      <c r="C70" s="731"/>
      <c r="D70" s="114" t="s">
        <v>3</v>
      </c>
      <c r="E70" s="563" t="s">
        <v>70</v>
      </c>
      <c r="F70" s="61" t="s">
        <v>69</v>
      </c>
      <c r="G70" s="605" t="s">
        <v>82</v>
      </c>
      <c r="H70" s="83" t="s">
        <v>19</v>
      </c>
      <c r="I70" s="431">
        <v>417</v>
      </c>
      <c r="J70" s="430">
        <f>563.7+9</f>
        <v>572.70000000000005</v>
      </c>
      <c r="K70" s="429">
        <v>572.70000000000005</v>
      </c>
      <c r="L70" s="67">
        <v>572.70000000000005</v>
      </c>
      <c r="M70" s="43" t="s">
        <v>62</v>
      </c>
      <c r="N70" s="289">
        <v>5</v>
      </c>
      <c r="O70" s="375">
        <v>5</v>
      </c>
      <c r="P70" s="383">
        <v>5</v>
      </c>
      <c r="Q70" s="276">
        <v>5</v>
      </c>
    </row>
    <row r="71" spans="1:17" ht="27" customHeight="1">
      <c r="A71" s="93"/>
      <c r="B71" s="94"/>
      <c r="C71" s="732"/>
      <c r="D71" s="115"/>
      <c r="E71" s="564"/>
      <c r="F71" s="61" t="s">
        <v>55</v>
      </c>
      <c r="G71" s="606"/>
      <c r="H71" s="438" t="s">
        <v>35</v>
      </c>
      <c r="I71" s="128">
        <v>4.2</v>
      </c>
      <c r="J71" s="68"/>
      <c r="K71" s="68"/>
      <c r="L71" s="445"/>
      <c r="M71" s="32" t="s">
        <v>63</v>
      </c>
      <c r="N71" s="290">
        <v>5</v>
      </c>
      <c r="O71" s="381">
        <v>5</v>
      </c>
      <c r="P71" s="356">
        <v>5</v>
      </c>
      <c r="Q71" s="295">
        <v>5</v>
      </c>
    </row>
    <row r="72" spans="1:17" ht="43.8" customHeight="1">
      <c r="A72" s="93"/>
      <c r="B72" s="94"/>
      <c r="C72" s="732"/>
      <c r="D72" s="115"/>
      <c r="E72" s="564"/>
      <c r="F72" s="104" t="s">
        <v>43</v>
      </c>
      <c r="G72" s="606"/>
      <c r="H72" s="50"/>
      <c r="I72" s="128"/>
      <c r="J72" s="68"/>
      <c r="K72" s="68"/>
      <c r="L72" s="68"/>
      <c r="M72" s="27" t="s">
        <v>151</v>
      </c>
      <c r="N72" s="290">
        <v>3</v>
      </c>
      <c r="O72" s="381">
        <v>2</v>
      </c>
      <c r="P72" s="356">
        <v>3</v>
      </c>
      <c r="Q72" s="295">
        <v>3</v>
      </c>
    </row>
    <row r="73" spans="1:17" ht="27" customHeight="1">
      <c r="A73" s="93"/>
      <c r="B73" s="94"/>
      <c r="C73" s="732"/>
      <c r="D73" s="115"/>
      <c r="E73" s="564"/>
      <c r="F73" s="61" t="s">
        <v>130</v>
      </c>
      <c r="G73" s="606"/>
      <c r="H73" s="50"/>
      <c r="I73" s="128"/>
      <c r="J73" s="68"/>
      <c r="K73" s="66"/>
      <c r="L73" s="20"/>
      <c r="M73" s="27" t="s">
        <v>147</v>
      </c>
      <c r="N73" s="290">
        <v>1</v>
      </c>
      <c r="O73" s="381">
        <v>2</v>
      </c>
      <c r="P73" s="356">
        <v>2</v>
      </c>
      <c r="Q73" s="295">
        <v>2</v>
      </c>
    </row>
    <row r="74" spans="1:17" ht="43.5" customHeight="1">
      <c r="A74" s="93"/>
      <c r="B74" s="94"/>
      <c r="C74" s="732"/>
      <c r="D74" s="115"/>
      <c r="E74" s="564"/>
      <c r="F74" s="61"/>
      <c r="G74" s="606"/>
      <c r="H74" s="50"/>
      <c r="I74" s="128"/>
      <c r="J74" s="68"/>
      <c r="K74" s="66"/>
      <c r="L74" s="20"/>
      <c r="M74" s="44" t="s">
        <v>64</v>
      </c>
      <c r="N74" s="290">
        <v>1</v>
      </c>
      <c r="O74" s="381">
        <v>1</v>
      </c>
      <c r="P74" s="356">
        <v>1</v>
      </c>
      <c r="Q74" s="295">
        <v>1</v>
      </c>
    </row>
    <row r="75" spans="1:17" ht="69" customHeight="1">
      <c r="A75" s="93"/>
      <c r="B75" s="94"/>
      <c r="C75" s="733"/>
      <c r="D75" s="115"/>
      <c r="E75" s="734"/>
      <c r="F75" s="61"/>
      <c r="G75" s="735"/>
      <c r="H75" s="50"/>
      <c r="I75" s="128"/>
      <c r="J75" s="68"/>
      <c r="K75" s="66"/>
      <c r="L75" s="20"/>
      <c r="M75" s="301" t="s">
        <v>80</v>
      </c>
      <c r="N75" s="293">
        <v>20</v>
      </c>
      <c r="O75" s="382">
        <v>15</v>
      </c>
      <c r="P75" s="363">
        <v>15</v>
      </c>
      <c r="Q75" s="293">
        <v>15</v>
      </c>
    </row>
    <row r="76" spans="1:17" ht="29.55" customHeight="1">
      <c r="A76" s="93"/>
      <c r="B76" s="94"/>
      <c r="C76" s="98"/>
      <c r="D76" s="115"/>
      <c r="E76" s="97"/>
      <c r="F76" s="454"/>
      <c r="G76" s="119"/>
      <c r="H76" s="80"/>
      <c r="I76" s="130"/>
      <c r="J76" s="69"/>
      <c r="K76" s="113"/>
      <c r="L76" s="113"/>
      <c r="M76" s="302" t="s">
        <v>145</v>
      </c>
      <c r="N76" s="294">
        <v>3</v>
      </c>
      <c r="O76" s="531">
        <v>2</v>
      </c>
      <c r="P76" s="532">
        <v>2</v>
      </c>
      <c r="Q76" s="294">
        <v>2</v>
      </c>
    </row>
    <row r="77" spans="1:17" ht="23.55" customHeight="1">
      <c r="A77" s="93"/>
      <c r="B77" s="94"/>
      <c r="C77" s="98"/>
      <c r="D77" s="115"/>
      <c r="E77" s="563" t="s">
        <v>97</v>
      </c>
      <c r="F77" s="61"/>
      <c r="G77" s="119"/>
      <c r="H77" s="50" t="s">
        <v>35</v>
      </c>
      <c r="I77" s="128">
        <v>18</v>
      </c>
      <c r="J77" s="20"/>
      <c r="K77" s="79"/>
      <c r="L77" s="79"/>
      <c r="M77" s="263" t="s">
        <v>106</v>
      </c>
      <c r="N77" s="295">
        <v>125</v>
      </c>
      <c r="O77" s="333"/>
      <c r="P77" s="384"/>
      <c r="Q77" s="295"/>
    </row>
    <row r="78" spans="1:17" ht="48.45" customHeight="1">
      <c r="A78" s="93"/>
      <c r="B78" s="94"/>
      <c r="C78" s="81"/>
      <c r="D78" s="115"/>
      <c r="E78" s="649"/>
      <c r="F78" s="61"/>
      <c r="G78" s="119"/>
      <c r="H78" s="80"/>
      <c r="I78" s="130"/>
      <c r="J78" s="69"/>
      <c r="K78" s="113"/>
      <c r="L78" s="113"/>
      <c r="M78" s="544" t="s">
        <v>105</v>
      </c>
      <c r="N78" s="529">
        <v>1000</v>
      </c>
      <c r="O78" s="460"/>
      <c r="P78" s="461"/>
      <c r="Q78" s="462"/>
    </row>
    <row r="79" spans="1:17" ht="15.75" customHeight="1">
      <c r="A79" s="639"/>
      <c r="B79" s="640"/>
      <c r="C79" s="651"/>
      <c r="D79" s="641" t="s">
        <v>5</v>
      </c>
      <c r="E79" s="650" t="s">
        <v>56</v>
      </c>
      <c r="F79" s="116" t="s">
        <v>69</v>
      </c>
      <c r="G79" s="605" t="s">
        <v>82</v>
      </c>
      <c r="H79" s="110" t="s">
        <v>19</v>
      </c>
      <c r="I79" s="129">
        <v>95</v>
      </c>
      <c r="J79" s="71">
        <v>125</v>
      </c>
      <c r="K79" s="74">
        <v>125</v>
      </c>
      <c r="L79" s="74">
        <v>125</v>
      </c>
      <c r="M79" s="262" t="s">
        <v>137</v>
      </c>
      <c r="N79" s="458"/>
      <c r="O79" s="470">
        <v>5</v>
      </c>
      <c r="P79" s="472">
        <v>5</v>
      </c>
      <c r="Q79" s="473">
        <v>5</v>
      </c>
    </row>
    <row r="80" spans="1:17" ht="15.75" customHeight="1">
      <c r="A80" s="639"/>
      <c r="B80" s="640"/>
      <c r="C80" s="652"/>
      <c r="D80" s="642"/>
      <c r="E80" s="650"/>
      <c r="F80" s="455" t="s">
        <v>55</v>
      </c>
      <c r="G80" s="606"/>
      <c r="H80" s="410"/>
      <c r="I80" s="128"/>
      <c r="J80" s="180"/>
      <c r="K80" s="66"/>
      <c r="L80" s="20"/>
      <c r="M80" s="263" t="s">
        <v>127</v>
      </c>
      <c r="N80" s="459">
        <v>80</v>
      </c>
      <c r="O80" s="469">
        <v>80</v>
      </c>
      <c r="P80" s="358">
        <v>80</v>
      </c>
      <c r="Q80" s="459">
        <v>80</v>
      </c>
    </row>
    <row r="81" spans="1:17" ht="25.5" customHeight="1">
      <c r="A81" s="639"/>
      <c r="B81" s="640"/>
      <c r="C81" s="652"/>
      <c r="D81" s="642"/>
      <c r="E81" s="650"/>
      <c r="F81" s="61" t="s">
        <v>43</v>
      </c>
      <c r="G81" s="606"/>
      <c r="H81" s="410"/>
      <c r="I81" s="128"/>
      <c r="J81" s="180"/>
      <c r="K81" s="66"/>
      <c r="L81" s="20"/>
      <c r="M81" s="463" t="s">
        <v>128</v>
      </c>
      <c r="N81" s="468">
        <v>120</v>
      </c>
      <c r="O81" s="471">
        <v>120</v>
      </c>
      <c r="P81" s="358">
        <v>360</v>
      </c>
      <c r="Q81" s="465">
        <v>360</v>
      </c>
    </row>
    <row r="82" spans="1:17" ht="15.75" customHeight="1">
      <c r="A82" s="639"/>
      <c r="B82" s="640"/>
      <c r="C82" s="652"/>
      <c r="D82" s="642"/>
      <c r="E82" s="650"/>
      <c r="F82" s="61" t="s">
        <v>130</v>
      </c>
      <c r="G82" s="606"/>
      <c r="H82" s="410"/>
      <c r="I82" s="128"/>
      <c r="J82" s="180"/>
      <c r="K82" s="66"/>
      <c r="L82" s="20"/>
      <c r="M82" s="398" t="s">
        <v>49</v>
      </c>
      <c r="N82" s="476">
        <v>80</v>
      </c>
      <c r="O82" s="464"/>
      <c r="P82" s="356"/>
      <c r="Q82" s="458"/>
    </row>
    <row r="83" spans="1:17" ht="27" customHeight="1">
      <c r="A83" s="639"/>
      <c r="B83" s="640"/>
      <c r="C83" s="652"/>
      <c r="D83" s="642"/>
      <c r="E83" s="650"/>
      <c r="F83" s="330"/>
      <c r="G83" s="606"/>
      <c r="H83" s="118"/>
      <c r="I83" s="128"/>
      <c r="J83" s="68"/>
      <c r="K83" s="68"/>
      <c r="L83" s="68"/>
      <c r="M83" s="303" t="s">
        <v>50</v>
      </c>
      <c r="N83" s="296">
        <v>12</v>
      </c>
      <c r="O83" s="385"/>
      <c r="P83" s="390"/>
      <c r="Q83" s="296"/>
    </row>
    <row r="84" spans="1:17" ht="29.55" customHeight="1">
      <c r="A84" s="639"/>
      <c r="B84" s="640"/>
      <c r="C84" s="652"/>
      <c r="D84" s="642"/>
      <c r="E84" s="650"/>
      <c r="F84" s="474"/>
      <c r="G84" s="606"/>
      <c r="H84" s="118"/>
      <c r="I84" s="128"/>
      <c r="J84" s="68"/>
      <c r="K84" s="68"/>
      <c r="L84" s="68"/>
      <c r="M84" s="303" t="s">
        <v>51</v>
      </c>
      <c r="N84" s="466">
        <v>90</v>
      </c>
      <c r="O84" s="386"/>
      <c r="P84" s="390"/>
      <c r="Q84" s="297"/>
    </row>
    <row r="85" spans="1:17" ht="28.05" customHeight="1">
      <c r="A85" s="639"/>
      <c r="B85" s="640"/>
      <c r="C85" s="652"/>
      <c r="D85" s="642"/>
      <c r="E85" s="650"/>
      <c r="F85" s="454"/>
      <c r="G85" s="606"/>
      <c r="H85" s="394"/>
      <c r="I85" s="128"/>
      <c r="J85" s="68"/>
      <c r="K85" s="68"/>
      <c r="L85" s="68"/>
      <c r="M85" s="32" t="s">
        <v>91</v>
      </c>
      <c r="N85" s="475">
        <v>13</v>
      </c>
      <c r="O85" s="387"/>
      <c r="P85" s="391"/>
      <c r="Q85" s="396"/>
    </row>
    <row r="86" spans="1:17" ht="27.6" customHeight="1">
      <c r="A86" s="645"/>
      <c r="B86" s="640"/>
      <c r="C86" s="646"/>
      <c r="D86" s="114" t="s">
        <v>21</v>
      </c>
      <c r="E86" s="563" t="s">
        <v>52</v>
      </c>
      <c r="F86" s="104" t="s">
        <v>69</v>
      </c>
      <c r="G86" s="606"/>
      <c r="H86" s="432" t="s">
        <v>19</v>
      </c>
      <c r="I86" s="431">
        <f>4.3-1.6-0.2</f>
        <v>2.5</v>
      </c>
      <c r="J86" s="430">
        <v>18.2</v>
      </c>
      <c r="K86" s="429"/>
      <c r="L86" s="67"/>
      <c r="M86" s="304" t="s">
        <v>53</v>
      </c>
      <c r="N86" s="467"/>
      <c r="O86" s="388">
        <v>1</v>
      </c>
      <c r="P86" s="392"/>
      <c r="Q86" s="298"/>
    </row>
    <row r="87" spans="1:17" ht="16.05" customHeight="1">
      <c r="A87" s="645"/>
      <c r="B87" s="640"/>
      <c r="C87" s="647"/>
      <c r="D87" s="407"/>
      <c r="E87" s="564"/>
      <c r="F87" s="104" t="s">
        <v>43</v>
      </c>
      <c r="G87" s="606"/>
      <c r="H87" s="50" t="s">
        <v>35</v>
      </c>
      <c r="I87" s="128">
        <f>34.7-18</f>
        <v>16.7</v>
      </c>
      <c r="J87" s="68">
        <v>19.2</v>
      </c>
      <c r="K87" s="20"/>
      <c r="L87" s="445"/>
      <c r="M87" s="477" t="s">
        <v>54</v>
      </c>
      <c r="N87" s="478"/>
      <c r="O87" s="479">
        <v>7</v>
      </c>
      <c r="P87" s="480"/>
      <c r="Q87" s="483"/>
    </row>
    <row r="88" spans="1:17" ht="16.5" customHeight="1">
      <c r="A88" s="645"/>
      <c r="B88" s="640"/>
      <c r="C88" s="648"/>
      <c r="D88" s="16"/>
      <c r="E88" s="649"/>
      <c r="F88" s="482" t="s">
        <v>130</v>
      </c>
      <c r="G88" s="644"/>
      <c r="H88" s="484"/>
      <c r="I88" s="279"/>
      <c r="J88" s="181"/>
      <c r="K88" s="21"/>
      <c r="L88" s="196"/>
      <c r="M88" s="279"/>
      <c r="N88" s="279"/>
      <c r="O88" s="151"/>
      <c r="P88" s="324"/>
      <c r="Q88" s="481"/>
    </row>
    <row r="89" spans="1:17" ht="17.100000000000001" customHeight="1">
      <c r="A89" s="99"/>
      <c r="B89" s="42"/>
      <c r="C89" s="587"/>
      <c r="D89" s="108" t="s">
        <v>57</v>
      </c>
      <c r="E89" s="588" t="s">
        <v>152</v>
      </c>
      <c r="F89" s="116" t="s">
        <v>69</v>
      </c>
      <c r="G89" s="605" t="s">
        <v>82</v>
      </c>
      <c r="H89" s="289" t="s">
        <v>19</v>
      </c>
      <c r="I89" s="129">
        <v>76</v>
      </c>
      <c r="J89" s="112">
        <v>76</v>
      </c>
      <c r="K89" s="112">
        <v>305</v>
      </c>
      <c r="L89" s="179">
        <v>305</v>
      </c>
      <c r="M89" s="284" t="s">
        <v>77</v>
      </c>
      <c r="N89" s="495">
        <v>50</v>
      </c>
      <c r="O89" s="456">
        <v>40</v>
      </c>
      <c r="P89" s="355">
        <v>40</v>
      </c>
      <c r="Q89" s="495">
        <v>40</v>
      </c>
    </row>
    <row r="90" spans="1:17" ht="15" customHeight="1">
      <c r="A90" s="406"/>
      <c r="B90" s="42"/>
      <c r="C90" s="587"/>
      <c r="D90" s="401"/>
      <c r="E90" s="589"/>
      <c r="F90" s="61" t="s">
        <v>55</v>
      </c>
      <c r="G90" s="606"/>
      <c r="H90" s="439" t="s">
        <v>19</v>
      </c>
      <c r="I90" s="441"/>
      <c r="J90" s="442">
        <v>50</v>
      </c>
      <c r="K90" s="444"/>
      <c r="L90" s="491"/>
      <c r="M90" s="463" t="s">
        <v>141</v>
      </c>
      <c r="N90" s="487"/>
      <c r="O90" s="494">
        <v>10</v>
      </c>
      <c r="P90" s="418">
        <v>10</v>
      </c>
      <c r="Q90" s="485">
        <v>10</v>
      </c>
    </row>
    <row r="91" spans="1:17" ht="26.55" customHeight="1">
      <c r="A91" s="406"/>
      <c r="B91" s="42"/>
      <c r="C91" s="587"/>
      <c r="D91" s="401"/>
      <c r="E91" s="589"/>
      <c r="F91" s="61" t="s">
        <v>43</v>
      </c>
      <c r="G91" s="62"/>
      <c r="H91" s="50" t="s">
        <v>19</v>
      </c>
      <c r="I91" s="441"/>
      <c r="J91" s="442">
        <f>53-30</f>
        <v>23</v>
      </c>
      <c r="K91" s="444"/>
      <c r="L91" s="79"/>
      <c r="M91" s="515" t="s">
        <v>142</v>
      </c>
      <c r="N91" s="485"/>
      <c r="O91" s="548">
        <v>30</v>
      </c>
      <c r="P91" s="356">
        <v>50</v>
      </c>
      <c r="Q91" s="488">
        <v>50</v>
      </c>
    </row>
    <row r="92" spans="1:17" ht="13.5" customHeight="1">
      <c r="A92" s="93"/>
      <c r="B92" s="94"/>
      <c r="C92" s="587"/>
      <c r="D92" s="109"/>
      <c r="E92" s="590"/>
      <c r="F92" s="493" t="s">
        <v>130</v>
      </c>
      <c r="G92" s="62"/>
      <c r="H92" s="439" t="s">
        <v>35</v>
      </c>
      <c r="I92" s="513"/>
      <c r="J92" s="442">
        <v>72</v>
      </c>
      <c r="K92" s="490"/>
      <c r="L92" s="492"/>
      <c r="M92" s="574" t="s">
        <v>60</v>
      </c>
      <c r="N92" s="293">
        <v>5</v>
      </c>
      <c r="O92" s="382">
        <v>5</v>
      </c>
      <c r="P92" s="363">
        <v>5</v>
      </c>
      <c r="Q92" s="293">
        <v>5</v>
      </c>
    </row>
    <row r="93" spans="1:17" ht="13.5" customHeight="1">
      <c r="A93" s="99"/>
      <c r="B93" s="94"/>
      <c r="C93" s="587"/>
      <c r="D93" s="109"/>
      <c r="E93" s="92"/>
      <c r="G93" s="62"/>
      <c r="H93" s="290" t="s">
        <v>19</v>
      </c>
      <c r="I93" s="514">
        <v>10</v>
      </c>
      <c r="J93" s="489">
        <v>10</v>
      </c>
      <c r="K93" s="443"/>
      <c r="L93" s="491"/>
      <c r="M93" s="575"/>
      <c r="N93" s="277"/>
      <c r="O93" s="389"/>
      <c r="P93" s="393"/>
      <c r="Q93" s="277"/>
    </row>
    <row r="94" spans="1:17" ht="28.95" customHeight="1">
      <c r="A94" s="99"/>
      <c r="B94" s="42"/>
      <c r="C94" s="587"/>
      <c r="D94" s="109"/>
      <c r="E94" s="100"/>
      <c r="F94" s="58"/>
      <c r="G94" s="62"/>
      <c r="H94" s="111" t="s">
        <v>19</v>
      </c>
      <c r="I94" s="130">
        <v>40.799999999999997</v>
      </c>
      <c r="J94" s="181">
        <v>44</v>
      </c>
      <c r="K94" s="69"/>
      <c r="L94" s="113"/>
      <c r="M94" s="267" t="s">
        <v>61</v>
      </c>
      <c r="N94" s="486">
        <v>5</v>
      </c>
      <c r="O94" s="457">
        <v>5</v>
      </c>
      <c r="P94" s="345">
        <v>5</v>
      </c>
      <c r="Q94" s="486">
        <v>4</v>
      </c>
    </row>
    <row r="95" spans="1:17" ht="19.5" customHeight="1">
      <c r="A95" s="99"/>
      <c r="B95" s="94"/>
      <c r="C95" s="45"/>
      <c r="D95" s="108" t="s">
        <v>58</v>
      </c>
      <c r="E95" s="600" t="s">
        <v>71</v>
      </c>
      <c r="F95" s="505" t="s">
        <v>130</v>
      </c>
      <c r="G95" s="62"/>
      <c r="H95" s="125" t="s">
        <v>35</v>
      </c>
      <c r="I95" s="431">
        <v>4.3</v>
      </c>
      <c r="J95" s="430"/>
      <c r="K95" s="68"/>
      <c r="L95" s="68"/>
      <c r="M95" s="299" t="s">
        <v>146</v>
      </c>
      <c r="N95" s="291">
        <v>1</v>
      </c>
      <c r="O95" s="336"/>
      <c r="P95" s="337"/>
      <c r="Q95" s="291"/>
    </row>
    <row r="96" spans="1:17" ht="16.95" customHeight="1">
      <c r="A96" s="99"/>
      <c r="B96" s="94"/>
      <c r="C96" s="45"/>
      <c r="D96" s="109"/>
      <c r="E96" s="601"/>
      <c r="F96" s="86"/>
      <c r="G96" s="62"/>
      <c r="H96" s="498" t="s">
        <v>36</v>
      </c>
      <c r="I96" s="499">
        <v>24.4</v>
      </c>
      <c r="J96" s="206"/>
      <c r="K96" s="496"/>
      <c r="L96" s="497"/>
      <c r="M96" s="299"/>
      <c r="N96" s="291"/>
      <c r="O96" s="336"/>
      <c r="P96" s="337"/>
      <c r="Q96" s="291"/>
    </row>
    <row r="97" spans="1:46" ht="19.5" customHeight="1">
      <c r="A97" s="99"/>
      <c r="B97" s="94"/>
      <c r="C97" s="45"/>
      <c r="D97" s="117"/>
      <c r="E97" s="602"/>
      <c r="F97" s="506"/>
      <c r="G97" s="62"/>
      <c r="H97" s="126" t="s">
        <v>19</v>
      </c>
      <c r="I97" s="134"/>
      <c r="J97" s="500">
        <v>1</v>
      </c>
      <c r="K97" s="501"/>
      <c r="L97" s="502"/>
      <c r="M97" s="510"/>
      <c r="N97" s="292"/>
      <c r="O97" s="341"/>
      <c r="P97" s="338"/>
      <c r="Q97" s="292"/>
    </row>
    <row r="98" spans="1:46" ht="35.1" customHeight="1">
      <c r="A98" s="99"/>
      <c r="B98" s="94"/>
      <c r="C98" s="45"/>
      <c r="D98" s="108" t="s">
        <v>59</v>
      </c>
      <c r="E98" s="563" t="s">
        <v>155</v>
      </c>
      <c r="F98" s="76" t="s">
        <v>43</v>
      </c>
      <c r="G98" s="62"/>
      <c r="H98" s="289" t="s">
        <v>19</v>
      </c>
      <c r="I98" s="431">
        <f>2+0.2</f>
        <v>2.2000000000000002</v>
      </c>
      <c r="J98" s="68">
        <v>0.8</v>
      </c>
      <c r="K98" s="68"/>
      <c r="L98" s="68"/>
      <c r="M98" s="299" t="s">
        <v>146</v>
      </c>
      <c r="N98" s="291">
        <v>1</v>
      </c>
      <c r="O98" s="336">
        <v>1</v>
      </c>
      <c r="P98" s="337"/>
      <c r="Q98" s="291"/>
    </row>
    <row r="99" spans="1:46" ht="25.95" customHeight="1">
      <c r="A99" s="99"/>
      <c r="B99" s="94"/>
      <c r="C99" s="45"/>
      <c r="D99" s="121"/>
      <c r="E99" s="565"/>
      <c r="F99" s="86" t="s">
        <v>130</v>
      </c>
      <c r="G99" s="62"/>
      <c r="H99" s="509" t="s">
        <v>36</v>
      </c>
      <c r="I99" s="130">
        <v>11</v>
      </c>
      <c r="J99" s="511">
        <v>4.5</v>
      </c>
      <c r="K99" s="448"/>
      <c r="L99" s="446"/>
      <c r="M99" s="300"/>
      <c r="N99" s="507"/>
      <c r="O99" s="341"/>
      <c r="P99" s="339"/>
      <c r="Q99" s="508"/>
    </row>
    <row r="100" spans="1:46" ht="30.45" customHeight="1">
      <c r="A100" s="406"/>
      <c r="B100" s="403"/>
      <c r="C100" s="503"/>
      <c r="D100" s="559" t="s">
        <v>140</v>
      </c>
      <c r="E100" s="552" t="s">
        <v>138</v>
      </c>
      <c r="F100" s="560" t="s">
        <v>144</v>
      </c>
      <c r="G100" s="400"/>
      <c r="H100" s="410" t="s">
        <v>19</v>
      </c>
      <c r="I100" s="128"/>
      <c r="J100" s="68">
        <f>330-133</f>
        <v>197</v>
      </c>
      <c r="K100" s="68">
        <v>350</v>
      </c>
      <c r="L100" s="20">
        <v>350</v>
      </c>
      <c r="M100" s="538" t="s">
        <v>139</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591" t="s">
        <v>6</v>
      </c>
      <c r="D102" s="592"/>
      <c r="E102" s="592"/>
      <c r="F102" s="592"/>
      <c r="G102" s="592"/>
      <c r="H102" s="593"/>
      <c r="I102" s="132">
        <f t="shared" ref="I102:L102" si="0">I101</f>
        <v>722.1</v>
      </c>
      <c r="J102" s="191">
        <f t="shared" si="0"/>
        <v>1213.4000000000001</v>
      </c>
      <c r="K102" s="209">
        <f t="shared" si="0"/>
        <v>1352.7</v>
      </c>
      <c r="L102" s="186">
        <f t="shared" si="0"/>
        <v>1352.7</v>
      </c>
      <c r="M102" s="578"/>
      <c r="N102" s="579"/>
      <c r="O102" s="579"/>
      <c r="P102" s="579"/>
      <c r="Q102" s="580"/>
    </row>
    <row r="103" spans="1:46" ht="14.25" customHeight="1" thickBot="1">
      <c r="A103" s="13" t="s">
        <v>3</v>
      </c>
      <c r="B103" s="594" t="s">
        <v>7</v>
      </c>
      <c r="C103" s="595"/>
      <c r="D103" s="595"/>
      <c r="E103" s="595"/>
      <c r="F103" s="595"/>
      <c r="G103" s="595"/>
      <c r="H103" s="596"/>
      <c r="I103" s="204">
        <f>I102+I66</f>
        <v>1147.8</v>
      </c>
      <c r="J103" s="207">
        <f>J102+J66</f>
        <v>1808.4</v>
      </c>
      <c r="K103" s="174">
        <f>K102+K66</f>
        <v>2339.1999999999998</v>
      </c>
      <c r="L103" s="210">
        <f>L102+L66</f>
        <v>2831.1</v>
      </c>
      <c r="M103" s="581"/>
      <c r="N103" s="582"/>
      <c r="O103" s="582"/>
      <c r="P103" s="582"/>
      <c r="Q103" s="583"/>
    </row>
    <row r="104" spans="1:46" ht="14.25" customHeight="1" thickBot="1">
      <c r="A104" s="35" t="s">
        <v>3</v>
      </c>
      <c r="B104" s="597" t="s">
        <v>14</v>
      </c>
      <c r="C104" s="598"/>
      <c r="D104" s="598"/>
      <c r="E104" s="598"/>
      <c r="F104" s="598"/>
      <c r="G104" s="598"/>
      <c r="H104" s="599"/>
      <c r="I104" s="205">
        <f t="shared" ref="I104:L104" si="1">I103</f>
        <v>1147.8</v>
      </c>
      <c r="J104" s="208">
        <f>J103</f>
        <v>1808.4</v>
      </c>
      <c r="K104" s="175">
        <f t="shared" si="1"/>
        <v>2339.1999999999998</v>
      </c>
      <c r="L104" s="211">
        <f t="shared" si="1"/>
        <v>2831.1</v>
      </c>
      <c r="M104" s="584"/>
      <c r="N104" s="585"/>
      <c r="O104" s="585"/>
      <c r="P104" s="585"/>
      <c r="Q104" s="586"/>
    </row>
    <row r="105" spans="1:46" s="158" customFormat="1" ht="16.5" customHeight="1">
      <c r="A105" s="576" t="s">
        <v>149</v>
      </c>
      <c r="B105" s="576"/>
      <c r="C105" s="576"/>
      <c r="D105" s="576"/>
      <c r="E105" s="576"/>
      <c r="F105" s="576"/>
      <c r="G105" s="576"/>
      <c r="H105" s="576"/>
      <c r="I105" s="576"/>
      <c r="J105" s="576"/>
      <c r="K105" s="576"/>
      <c r="L105" s="576"/>
      <c r="M105" s="576"/>
      <c r="N105" s="576"/>
      <c r="O105" s="157"/>
      <c r="P105" s="157"/>
      <c r="Q105" s="157"/>
      <c r="R105" s="157"/>
    </row>
    <row r="106" spans="1:46" s="344" customFormat="1" ht="45" customHeight="1">
      <c r="A106" s="577" t="s">
        <v>120</v>
      </c>
      <c r="B106" s="577"/>
      <c r="C106" s="577"/>
      <c r="D106" s="577"/>
      <c r="E106" s="577"/>
      <c r="F106" s="577"/>
      <c r="G106" s="577"/>
      <c r="H106" s="577"/>
      <c r="I106" s="577"/>
      <c r="J106" s="577"/>
      <c r="K106" s="577"/>
      <c r="L106" s="577"/>
      <c r="M106" s="577"/>
      <c r="N106" s="577"/>
      <c r="O106" s="577"/>
      <c r="P106" s="577"/>
      <c r="Q106" s="577"/>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55" customHeight="1" thickBot="1">
      <c r="A108" s="607" t="s">
        <v>10</v>
      </c>
      <c r="B108" s="607"/>
      <c r="C108" s="607"/>
      <c r="D108" s="607"/>
      <c r="E108" s="607"/>
      <c r="F108" s="607"/>
      <c r="G108" s="607"/>
      <c r="H108" s="607"/>
      <c r="I108" s="607"/>
      <c r="J108" s="607"/>
      <c r="K108" s="607"/>
      <c r="L108" s="607"/>
      <c r="M108" s="1"/>
      <c r="N108" s="1"/>
      <c r="O108" s="1"/>
      <c r="P108" s="1"/>
      <c r="Q108" s="1"/>
      <c r="R108" s="6"/>
      <c r="S108" s="6"/>
      <c r="T108" s="6"/>
      <c r="U108" s="6"/>
      <c r="V108" s="6"/>
      <c r="W108" s="6"/>
      <c r="X108" s="6"/>
      <c r="Y108" s="15"/>
      <c r="Z108" s="15"/>
    </row>
    <row r="109" spans="1:46" ht="79.95" customHeight="1" thickBot="1">
      <c r="A109" s="571" t="s">
        <v>8</v>
      </c>
      <c r="B109" s="572"/>
      <c r="C109" s="572"/>
      <c r="D109" s="572"/>
      <c r="E109" s="572"/>
      <c r="F109" s="572"/>
      <c r="G109" s="572"/>
      <c r="H109" s="573"/>
      <c r="I109" s="212" t="s">
        <v>114</v>
      </c>
      <c r="J109" s="213" t="s">
        <v>111</v>
      </c>
      <c r="K109" s="214" t="s">
        <v>112</v>
      </c>
      <c r="L109" s="215" t="s">
        <v>113</v>
      </c>
      <c r="M109" s="6"/>
      <c r="N109" s="6"/>
      <c r="O109" s="6"/>
      <c r="P109" s="6"/>
      <c r="Q109" s="6"/>
    </row>
    <row r="110" spans="1:46" ht="14.25" customHeight="1">
      <c r="A110" s="627" t="s">
        <v>11</v>
      </c>
      <c r="B110" s="628"/>
      <c r="C110" s="628"/>
      <c r="D110" s="628"/>
      <c r="E110" s="628"/>
      <c r="F110" s="628"/>
      <c r="G110" s="628"/>
      <c r="H110" s="629"/>
      <c r="I110" s="30">
        <f t="shared" ref="I110" si="2">I111+I119+I117+I118</f>
        <v>1147.8</v>
      </c>
      <c r="J110" s="224">
        <f>J111+J119+J117+J118</f>
        <v>1808.4</v>
      </c>
      <c r="K110" s="232">
        <f>K111+K119+K117+K118</f>
        <v>1808.2</v>
      </c>
      <c r="L110" s="216">
        <f>L111+L119+L117+L118</f>
        <v>1998.1</v>
      </c>
      <c r="M110" s="6"/>
      <c r="N110" s="6"/>
      <c r="O110" s="6"/>
      <c r="P110" s="6"/>
      <c r="Q110" s="6"/>
    </row>
    <row r="111" spans="1:46" s="15" customFormat="1" ht="14.25" customHeight="1">
      <c r="A111" s="630" t="s">
        <v>26</v>
      </c>
      <c r="B111" s="631"/>
      <c r="C111" s="631"/>
      <c r="D111" s="631"/>
      <c r="E111" s="631"/>
      <c r="F111" s="631"/>
      <c r="G111" s="631"/>
      <c r="H111" s="632"/>
      <c r="I111" s="17">
        <f t="shared" ref="I111" si="3">SUM(I112:I116)</f>
        <v>990.5</v>
      </c>
      <c r="J111" s="225">
        <f t="shared" ref="J111:K111" si="4">SUM(J112:J116)</f>
        <v>1525.7</v>
      </c>
      <c r="K111" s="233">
        <f t="shared" si="4"/>
        <v>1808.2</v>
      </c>
      <c r="L111" s="217">
        <f t="shared" ref="L111" si="5">SUM(L112:L116)</f>
        <v>1998.1</v>
      </c>
      <c r="M111" s="6"/>
      <c r="N111" s="6"/>
      <c r="O111" s="6"/>
      <c r="P111" s="6"/>
      <c r="Q111" s="6"/>
      <c r="R111" s="2"/>
      <c r="S111" s="2"/>
      <c r="T111" s="2"/>
      <c r="U111" s="2"/>
      <c r="V111" s="2"/>
      <c r="W111" s="2"/>
      <c r="X111" s="2"/>
      <c r="Y111" s="2"/>
      <c r="Z111" s="2"/>
    </row>
    <row r="112" spans="1:46" ht="14.25" customHeight="1">
      <c r="A112" s="633" t="s">
        <v>16</v>
      </c>
      <c r="B112" s="634"/>
      <c r="C112" s="634"/>
      <c r="D112" s="634"/>
      <c r="E112" s="634"/>
      <c r="F112" s="634"/>
      <c r="G112" s="634"/>
      <c r="H112" s="635"/>
      <c r="I112" s="22">
        <f>SUMIF(H17:H104,"SB",I17:I104)</f>
        <v>856.6</v>
      </c>
      <c r="J112" s="226">
        <f>SUMIF(H17:H104,"SB",J17:J104)</f>
        <v>1433.7</v>
      </c>
      <c r="K112" s="234">
        <f>SUMIF(H17:H104,"SB",K17:K104)</f>
        <v>1808.2</v>
      </c>
      <c r="L112" s="218">
        <f>SUMIF(H17:H104,"SB",L17:L104)</f>
        <v>1998.1</v>
      </c>
      <c r="M112" s="6"/>
      <c r="N112" s="6"/>
      <c r="O112" s="6"/>
      <c r="P112" s="6"/>
      <c r="Q112" s="6"/>
      <c r="R112" s="6"/>
      <c r="S112" s="6"/>
      <c r="T112" s="6"/>
      <c r="U112" s="6"/>
      <c r="V112" s="6"/>
      <c r="W112" s="6"/>
      <c r="X112" s="6"/>
      <c r="Y112" s="6"/>
      <c r="Z112" s="6"/>
    </row>
    <row r="113" spans="1:26" ht="29.25" customHeight="1">
      <c r="A113" s="633" t="s">
        <v>37</v>
      </c>
      <c r="B113" s="634"/>
      <c r="C113" s="634"/>
      <c r="D113" s="634"/>
      <c r="E113" s="634"/>
      <c r="F113" s="634"/>
      <c r="G113" s="634"/>
      <c r="H113" s="635"/>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633" t="s">
        <v>81</v>
      </c>
      <c r="B114" s="634"/>
      <c r="C114" s="634"/>
      <c r="D114" s="634"/>
      <c r="E114" s="634"/>
      <c r="F114" s="634"/>
      <c r="G114" s="634"/>
      <c r="H114" s="635"/>
      <c r="I114" s="22">
        <f>SUMIF(H17:H104,"SB(ES)",I17:I104)</f>
        <v>98.5</v>
      </c>
      <c r="J114" s="226">
        <f>SUMIF(H17:H104,"SB(ES)",J17:J104)</f>
        <v>87.5</v>
      </c>
      <c r="K114" s="234">
        <f>SUMIF(H17:H104,"SB(ES)",K17:K104)</f>
        <v>0</v>
      </c>
      <c r="L114" s="218">
        <f>SUMIF(H17:H104,"SB(ES)",L17:L104)</f>
        <v>0</v>
      </c>
    </row>
    <row r="115" spans="1:26" ht="14.25" customHeight="1">
      <c r="A115" s="611" t="s">
        <v>25</v>
      </c>
      <c r="B115" s="612"/>
      <c r="C115" s="612"/>
      <c r="D115" s="612"/>
      <c r="E115" s="612"/>
      <c r="F115" s="612"/>
      <c r="G115" s="612"/>
      <c r="H115" s="613"/>
      <c r="I115" s="22">
        <f>SUMIF(H17:H104,"SB(VB)",I17:I104)</f>
        <v>0</v>
      </c>
      <c r="J115" s="226">
        <f>SUMIF(H17:H104,"SB(VB)",J17:J104)</f>
        <v>0</v>
      </c>
      <c r="K115" s="234">
        <f>SUMIF(H17:H104,"SB(VB)",K17:K104)</f>
        <v>0</v>
      </c>
      <c r="L115" s="218">
        <f>SUMIF(H17:H104,"SB(VB)",L17:L104)</f>
        <v>0</v>
      </c>
    </row>
    <row r="116" spans="1:26" ht="14.25" customHeight="1">
      <c r="A116" s="611" t="s">
        <v>17</v>
      </c>
      <c r="B116" s="612"/>
      <c r="C116" s="612"/>
      <c r="D116" s="612"/>
      <c r="E116" s="612"/>
      <c r="F116" s="612"/>
      <c r="G116" s="612"/>
      <c r="H116" s="613"/>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614" t="s">
        <v>45</v>
      </c>
      <c r="B117" s="615"/>
      <c r="C117" s="615"/>
      <c r="D117" s="615"/>
      <c r="E117" s="615"/>
      <c r="F117" s="615"/>
      <c r="G117" s="615"/>
      <c r="H117" s="616"/>
      <c r="I117" s="29">
        <f>SUMIF(H17:H104,"SB(ESL)",I17:I104)</f>
        <v>3.6</v>
      </c>
      <c r="J117" s="227">
        <f>SUMIF(H17:H104,"SB(ESL)",J17:J104)</f>
        <v>0</v>
      </c>
      <c r="K117" s="235">
        <f>SUMIF(H17:H104,"SB(ESL)",K17:K104)</f>
        <v>0</v>
      </c>
      <c r="L117" s="219">
        <f>SUMIF(H17:H104,"SB(ESL)",L17:L104)</f>
        <v>0</v>
      </c>
    </row>
    <row r="118" spans="1:26" ht="14.25" customHeight="1">
      <c r="A118" s="617" t="s">
        <v>46</v>
      </c>
      <c r="B118" s="618"/>
      <c r="C118" s="618"/>
      <c r="D118" s="618"/>
      <c r="E118" s="618"/>
      <c r="F118" s="618"/>
      <c r="G118" s="618"/>
      <c r="H118" s="619"/>
      <c r="I118" s="29">
        <f>SUMIF(H17:H104,"SB(VBL)",I17:I104)</f>
        <v>0</v>
      </c>
      <c r="J118" s="227">
        <f>SUMIF(H17:H104,"SB(VBL)",J17:J104)</f>
        <v>0</v>
      </c>
      <c r="K118" s="235">
        <f>SUMIF(H17:H104,"SB(VBL)",K17:K104)</f>
        <v>0</v>
      </c>
      <c r="L118" s="219">
        <f>SUMIF(H17:H104,"SB(VBL)",L17:L104)</f>
        <v>0</v>
      </c>
    </row>
    <row r="119" spans="1:26" ht="15.75" customHeight="1">
      <c r="A119" s="617" t="s">
        <v>126</v>
      </c>
      <c r="B119" s="620"/>
      <c r="C119" s="620"/>
      <c r="D119" s="620"/>
      <c r="E119" s="620"/>
      <c r="F119" s="620"/>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621" t="s">
        <v>12</v>
      </c>
      <c r="B120" s="622"/>
      <c r="C120" s="622"/>
      <c r="D120" s="622"/>
      <c r="E120" s="622"/>
      <c r="F120" s="622"/>
      <c r="G120" s="622"/>
      <c r="H120" s="623"/>
      <c r="I120" s="23">
        <f t="shared" ref="I120" si="6">I121+I123+I122</f>
        <v>0</v>
      </c>
      <c r="J120" s="229">
        <f t="shared" ref="J120:K120" si="7">J121+J123+J122</f>
        <v>0</v>
      </c>
      <c r="K120" s="237">
        <f t="shared" si="7"/>
        <v>531</v>
      </c>
      <c r="L120" s="221">
        <f t="shared" ref="L120" si="8">L121+L123+L122</f>
        <v>833</v>
      </c>
    </row>
    <row r="121" spans="1:26" ht="14.25" customHeight="1">
      <c r="A121" s="624" t="s">
        <v>18</v>
      </c>
      <c r="B121" s="625"/>
      <c r="C121" s="625"/>
      <c r="D121" s="625"/>
      <c r="E121" s="625"/>
      <c r="F121" s="625"/>
      <c r="G121" s="625"/>
      <c r="H121" s="626"/>
      <c r="I121" s="18">
        <f>SUMIF(H17:H104,"ES",I17:I104)</f>
        <v>0</v>
      </c>
      <c r="J121" s="230">
        <f>SUMIF(H17:H104,"ES",J17:J104)</f>
        <v>0</v>
      </c>
      <c r="K121" s="238">
        <f>SUMIF(H17:H104,"ES",K17:K104)</f>
        <v>531</v>
      </c>
      <c r="L121" s="222">
        <f>SUMIF(H17:H104,"ES",L17:L104)</f>
        <v>833</v>
      </c>
    </row>
    <row r="122" spans="1:26" ht="14.25" customHeight="1">
      <c r="A122" s="636" t="s">
        <v>38</v>
      </c>
      <c r="B122" s="637"/>
      <c r="C122" s="637"/>
      <c r="D122" s="637"/>
      <c r="E122" s="637"/>
      <c r="F122" s="637"/>
      <c r="G122" s="637"/>
      <c r="H122" s="638"/>
      <c r="I122" s="18">
        <f>SUMIF(H17:H104,"LRVB",I17:I104)</f>
        <v>0</v>
      </c>
      <c r="J122" s="230">
        <f>SUMIF(H17:H104,"LRVB",J17:J104)</f>
        <v>0</v>
      </c>
      <c r="K122" s="238">
        <f>SUMIF(H17:H104,"LRVB",K17:K104)</f>
        <v>0</v>
      </c>
      <c r="L122" s="222">
        <f>SUMIF(H17:H104,"LRVB",L17:L104)</f>
        <v>0</v>
      </c>
    </row>
    <row r="123" spans="1:26" s="3" customFormat="1" ht="16.5" customHeight="1">
      <c r="A123" s="624" t="s">
        <v>32</v>
      </c>
      <c r="B123" s="625"/>
      <c r="C123" s="625"/>
      <c r="D123" s="625"/>
      <c r="E123" s="625"/>
      <c r="F123" s="625"/>
      <c r="G123" s="625"/>
      <c r="H123" s="626"/>
      <c r="I123" s="22">
        <f>SUMIF(H17:H104,"Kt",I17:I104)</f>
        <v>0</v>
      </c>
      <c r="J123" s="226">
        <f>SUMIF(H17:H104,"Kt",J17:J104)</f>
        <v>0</v>
      </c>
      <c r="K123" s="234">
        <f>SUMIF(H17:H104,"Kt",K17:K104)</f>
        <v>0</v>
      </c>
      <c r="L123" s="218">
        <f>SUMIF(H17:H104,"Kt",L17:L104)</f>
        <v>0</v>
      </c>
    </row>
    <row r="124" spans="1:26" s="3" customFormat="1" ht="18" customHeight="1" thickBot="1">
      <c r="A124" s="608" t="s">
        <v>13</v>
      </c>
      <c r="B124" s="609"/>
      <c r="C124" s="609"/>
      <c r="D124" s="609"/>
      <c r="E124" s="609"/>
      <c r="F124" s="609"/>
      <c r="G124" s="609"/>
      <c r="H124" s="610"/>
      <c r="I124" s="24">
        <f t="shared" ref="I124" si="9">SUM(I110,I120)</f>
        <v>1147.8</v>
      </c>
      <c r="J124" s="231">
        <f t="shared" ref="J124:K124" si="10">SUM(J110,J120)</f>
        <v>1808.4</v>
      </c>
      <c r="K124" s="239">
        <f t="shared" si="10"/>
        <v>2339.1999999999998</v>
      </c>
      <c r="L124" s="223">
        <f t="shared" ref="L124" si="11">SUM(L110,L120)</f>
        <v>2831.1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2.8">
      <c r="F130" s="28"/>
      <c r="G130" s="4"/>
      <c r="H130" s="28"/>
      <c r="I130" s="40"/>
      <c r="J130" s="40"/>
      <c r="K130" s="40"/>
      <c r="L130" s="40"/>
    </row>
  </sheetData>
  <mergeCells count="121">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B8:B10"/>
    <mergeCell ref="C8:C10"/>
    <mergeCell ref="D8:D10"/>
    <mergeCell ref="E8:E10"/>
    <mergeCell ref="C17:C18"/>
    <mergeCell ref="D17:D21"/>
    <mergeCell ref="E17:E18"/>
    <mergeCell ref="G17:G18"/>
    <mergeCell ref="E34:E35"/>
    <mergeCell ref="G34:G35"/>
    <mergeCell ref="D31:D33"/>
    <mergeCell ref="E31:E33"/>
    <mergeCell ref="G31:G3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Aiškinamoji lentelė</vt:lpstr>
      <vt:lpstr>'Aiškinamoji lentelė'!Print_Area</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Snieguole Kacerauskaite</cp:lastModifiedBy>
  <cp:lastPrinted>2022-01-16T18:19:53Z</cp:lastPrinted>
  <dcterms:created xsi:type="dcterms:W3CDTF">2007-07-27T10:32:34Z</dcterms:created>
  <dcterms:modified xsi:type="dcterms:W3CDTF">2022-01-16T18:19:58Z</dcterms:modified>
</cp:coreProperties>
</file>